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1E - 2E - 3E - 4E" sheetId="9" r:id="rId1"/>
    <sheet name="1E" sheetId="8" r:id="rId2"/>
    <sheet name="2E" sheetId="7" r:id="rId3"/>
    <sheet name="3E" sheetId="6" r:id="rId4"/>
    <sheet name="4E" sheetId="5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213" i="9"/>
  <c r="T211" i="9" s="1"/>
  <c r="N213" i="9"/>
  <c r="L213" i="9"/>
  <c r="O4" i="9" s="1"/>
  <c r="I213" i="9"/>
  <c r="G213" i="9"/>
  <c r="D213" i="9"/>
  <c r="B213" i="9"/>
  <c r="E6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398" i="8" s="1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398" i="7" s="1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J242" i="6" s="1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J398" i="5" s="1"/>
  <c r="E210" i="9" l="1"/>
  <c r="E206" i="9"/>
  <c r="E202" i="9"/>
  <c r="E198" i="9"/>
  <c r="E194" i="9"/>
  <c r="E190" i="9"/>
  <c r="E186" i="9"/>
  <c r="E182" i="9"/>
  <c r="E178" i="9"/>
  <c r="E174" i="9"/>
  <c r="E170" i="9"/>
  <c r="E166" i="9"/>
  <c r="E162" i="9"/>
  <c r="E158" i="9"/>
  <c r="E154" i="9"/>
  <c r="E150" i="9"/>
  <c r="E146" i="9"/>
  <c r="E142" i="9"/>
  <c r="E138" i="9"/>
  <c r="E134" i="9"/>
  <c r="E130" i="9"/>
  <c r="E126" i="9"/>
  <c r="E122" i="9"/>
  <c r="E118" i="9"/>
  <c r="E114" i="9"/>
  <c r="E110" i="9"/>
  <c r="E106" i="9"/>
  <c r="E102" i="9"/>
  <c r="E98" i="9"/>
  <c r="E94" i="9"/>
  <c r="E90" i="9"/>
  <c r="E86" i="9"/>
  <c r="E82" i="9"/>
  <c r="E78" i="9"/>
  <c r="E74" i="9"/>
  <c r="E70" i="9"/>
  <c r="E66" i="9"/>
  <c r="E62" i="9"/>
  <c r="E58" i="9"/>
  <c r="E54" i="9"/>
  <c r="E50" i="9"/>
  <c r="E46" i="9"/>
  <c r="E42" i="9"/>
  <c r="E38" i="9"/>
  <c r="E34" i="9"/>
  <c r="E30" i="9"/>
  <c r="E25" i="9"/>
  <c r="E19" i="9"/>
  <c r="E14" i="9"/>
  <c r="E9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210" i="9"/>
  <c r="J205" i="9"/>
  <c r="J199" i="9"/>
  <c r="J194" i="9"/>
  <c r="J189" i="9"/>
  <c r="J183" i="9"/>
  <c r="J178" i="9"/>
  <c r="J173" i="9"/>
  <c r="J167" i="9"/>
  <c r="J159" i="9"/>
  <c r="J151" i="9"/>
  <c r="J143" i="9"/>
  <c r="J135" i="9"/>
  <c r="J123" i="9"/>
  <c r="J107" i="9"/>
  <c r="J91" i="9"/>
  <c r="J75" i="9"/>
  <c r="E3" i="9"/>
  <c r="E209" i="9"/>
  <c r="E205" i="9"/>
  <c r="E201" i="9"/>
  <c r="E197" i="9"/>
  <c r="E193" i="9"/>
  <c r="E189" i="9"/>
  <c r="E185" i="9"/>
  <c r="E181" i="9"/>
  <c r="E177" i="9"/>
  <c r="E173" i="9"/>
  <c r="E169" i="9"/>
  <c r="E165" i="9"/>
  <c r="E161" i="9"/>
  <c r="E157" i="9"/>
  <c r="E153" i="9"/>
  <c r="E149" i="9"/>
  <c r="E145" i="9"/>
  <c r="E141" i="9"/>
  <c r="E137" i="9"/>
  <c r="E133" i="9"/>
  <c r="E129" i="9"/>
  <c r="E125" i="9"/>
  <c r="E121" i="9"/>
  <c r="E117" i="9"/>
  <c r="E113" i="9"/>
  <c r="E109" i="9"/>
  <c r="E105" i="9"/>
  <c r="E101" i="9"/>
  <c r="E97" i="9"/>
  <c r="E93" i="9"/>
  <c r="E89" i="9"/>
  <c r="E85" i="9"/>
  <c r="E81" i="9"/>
  <c r="E77" i="9"/>
  <c r="E73" i="9"/>
  <c r="E69" i="9"/>
  <c r="E65" i="9"/>
  <c r="E61" i="9"/>
  <c r="E57" i="9"/>
  <c r="E53" i="9"/>
  <c r="E49" i="9"/>
  <c r="E45" i="9"/>
  <c r="E41" i="9"/>
  <c r="E37" i="9"/>
  <c r="E33" i="9"/>
  <c r="E29" i="9"/>
  <c r="E23" i="9"/>
  <c r="E18" i="9"/>
  <c r="E13" i="9"/>
  <c r="E7" i="9"/>
  <c r="J209" i="9"/>
  <c r="J203" i="9"/>
  <c r="J198" i="9"/>
  <c r="J193" i="9"/>
  <c r="J187" i="9"/>
  <c r="J182" i="9"/>
  <c r="J177" i="9"/>
  <c r="J171" i="9"/>
  <c r="J165" i="9"/>
  <c r="J157" i="9"/>
  <c r="J149" i="9"/>
  <c r="J141" i="9"/>
  <c r="J133" i="9"/>
  <c r="J119" i="9"/>
  <c r="J103" i="9"/>
  <c r="J87" i="9"/>
  <c r="J71" i="9"/>
  <c r="E212" i="9"/>
  <c r="E208" i="9"/>
  <c r="E204" i="9"/>
  <c r="E200" i="9"/>
  <c r="E196" i="9"/>
  <c r="E192" i="9"/>
  <c r="E188" i="9"/>
  <c r="E184" i="9"/>
  <c r="E180" i="9"/>
  <c r="E176" i="9"/>
  <c r="E172" i="9"/>
  <c r="E168" i="9"/>
  <c r="E164" i="9"/>
  <c r="E160" i="9"/>
  <c r="E156" i="9"/>
  <c r="E152" i="9"/>
  <c r="E148" i="9"/>
  <c r="E144" i="9"/>
  <c r="E140" i="9"/>
  <c r="E136" i="9"/>
  <c r="E132" i="9"/>
  <c r="E128" i="9"/>
  <c r="E124" i="9"/>
  <c r="E120" i="9"/>
  <c r="E116" i="9"/>
  <c r="E112" i="9"/>
  <c r="E108" i="9"/>
  <c r="E104" i="9"/>
  <c r="E100" i="9"/>
  <c r="E96" i="9"/>
  <c r="E92" i="9"/>
  <c r="E88" i="9"/>
  <c r="E84" i="9"/>
  <c r="E80" i="9"/>
  <c r="E76" i="9"/>
  <c r="E72" i="9"/>
  <c r="E68" i="9"/>
  <c r="E64" i="9"/>
  <c r="E60" i="9"/>
  <c r="E56" i="9"/>
  <c r="E52" i="9"/>
  <c r="E48" i="9"/>
  <c r="E44" i="9"/>
  <c r="E40" i="9"/>
  <c r="E36" i="9"/>
  <c r="E32" i="9"/>
  <c r="E27" i="9"/>
  <c r="E22" i="9"/>
  <c r="E17" i="9"/>
  <c r="E11" i="9"/>
  <c r="J3" i="9"/>
  <c r="J207" i="9"/>
  <c r="J202" i="9"/>
  <c r="J197" i="9"/>
  <c r="J191" i="9"/>
  <c r="J186" i="9"/>
  <c r="J181" i="9"/>
  <c r="J175" i="9"/>
  <c r="J170" i="9"/>
  <c r="J163" i="9"/>
  <c r="J155" i="9"/>
  <c r="J147" i="9"/>
  <c r="J139" i="9"/>
  <c r="J131" i="9"/>
  <c r="J115" i="9"/>
  <c r="J99" i="9"/>
  <c r="J83" i="9"/>
  <c r="J67" i="9"/>
  <c r="E4" i="9"/>
  <c r="E8" i="9"/>
  <c r="E12" i="9"/>
  <c r="E16" i="9"/>
  <c r="E20" i="9"/>
  <c r="E24" i="9"/>
  <c r="E28" i="9"/>
  <c r="E211" i="9"/>
  <c r="E207" i="9"/>
  <c r="E203" i="9"/>
  <c r="E199" i="9"/>
  <c r="E195" i="9"/>
  <c r="E191" i="9"/>
  <c r="E187" i="9"/>
  <c r="E183" i="9"/>
  <c r="E179" i="9"/>
  <c r="E175" i="9"/>
  <c r="E171" i="9"/>
  <c r="E167" i="9"/>
  <c r="E163" i="9"/>
  <c r="E159" i="9"/>
  <c r="E155" i="9"/>
  <c r="E151" i="9"/>
  <c r="E147" i="9"/>
  <c r="E143" i="9"/>
  <c r="E139" i="9"/>
  <c r="E135" i="9"/>
  <c r="E131" i="9"/>
  <c r="E127" i="9"/>
  <c r="E123" i="9"/>
  <c r="E119" i="9"/>
  <c r="E115" i="9"/>
  <c r="E111" i="9"/>
  <c r="E107" i="9"/>
  <c r="E103" i="9"/>
  <c r="E99" i="9"/>
  <c r="E95" i="9"/>
  <c r="E91" i="9"/>
  <c r="E87" i="9"/>
  <c r="E83" i="9"/>
  <c r="E79" i="9"/>
  <c r="E75" i="9"/>
  <c r="E71" i="9"/>
  <c r="E67" i="9"/>
  <c r="E63" i="9"/>
  <c r="E59" i="9"/>
  <c r="E55" i="9"/>
  <c r="E51" i="9"/>
  <c r="E47" i="9"/>
  <c r="E43" i="9"/>
  <c r="E39" i="9"/>
  <c r="E35" i="9"/>
  <c r="E31" i="9"/>
  <c r="E26" i="9"/>
  <c r="E21" i="9"/>
  <c r="E15" i="9"/>
  <c r="E10" i="9"/>
  <c r="E5" i="9"/>
  <c r="J211" i="9"/>
  <c r="J206" i="9"/>
  <c r="J201" i="9"/>
  <c r="J195" i="9"/>
  <c r="J190" i="9"/>
  <c r="J185" i="9"/>
  <c r="J179" i="9"/>
  <c r="J174" i="9"/>
  <c r="J169" i="9"/>
  <c r="J161" i="9"/>
  <c r="J153" i="9"/>
  <c r="J145" i="9"/>
  <c r="J137" i="9"/>
  <c r="J127" i="9"/>
  <c r="J111" i="9"/>
  <c r="J95" i="9"/>
  <c r="J79" i="9"/>
  <c r="J63" i="9"/>
  <c r="O210" i="9"/>
  <c r="O206" i="9"/>
  <c r="O202" i="9"/>
  <c r="O198" i="9"/>
  <c r="O194" i="9"/>
  <c r="O190" i="9"/>
  <c r="O186" i="9"/>
  <c r="O182" i="9"/>
  <c r="O178" i="9"/>
  <c r="O174" i="9"/>
  <c r="O170" i="9"/>
  <c r="O166" i="9"/>
  <c r="O162" i="9"/>
  <c r="O158" i="9"/>
  <c r="O154" i="9"/>
  <c r="O150" i="9"/>
  <c r="O146" i="9"/>
  <c r="O142" i="9"/>
  <c r="O138" i="9"/>
  <c r="O134" i="9"/>
  <c r="O130" i="9"/>
  <c r="O124" i="9"/>
  <c r="O119" i="9"/>
  <c r="O114" i="9"/>
  <c r="O108" i="9"/>
  <c r="O103" i="9"/>
  <c r="O98" i="9"/>
  <c r="O92" i="9"/>
  <c r="O87" i="9"/>
  <c r="O82" i="9"/>
  <c r="O76" i="9"/>
  <c r="O71" i="9"/>
  <c r="O66" i="9"/>
  <c r="O60" i="9"/>
  <c r="O55" i="9"/>
  <c r="O50" i="9"/>
  <c r="O44" i="9"/>
  <c r="O39" i="9"/>
  <c r="O34" i="9"/>
  <c r="O28" i="9"/>
  <c r="O23" i="9"/>
  <c r="O18" i="9"/>
  <c r="O12" i="9"/>
  <c r="O7" i="9"/>
  <c r="O3" i="9"/>
  <c r="O209" i="9"/>
  <c r="O205" i="9"/>
  <c r="O201" i="9"/>
  <c r="O197" i="9"/>
  <c r="O193" i="9"/>
  <c r="O189" i="9"/>
  <c r="O185" i="9"/>
  <c r="O181" i="9"/>
  <c r="O177" i="9"/>
  <c r="O173" i="9"/>
  <c r="O169" i="9"/>
  <c r="O165" i="9"/>
  <c r="O161" i="9"/>
  <c r="O157" i="9"/>
  <c r="O153" i="9"/>
  <c r="O149" i="9"/>
  <c r="O145" i="9"/>
  <c r="O141" i="9"/>
  <c r="O137" i="9"/>
  <c r="O133" i="9"/>
  <c r="O128" i="9"/>
  <c r="O123" i="9"/>
  <c r="O118" i="9"/>
  <c r="O112" i="9"/>
  <c r="O107" i="9"/>
  <c r="O102" i="9"/>
  <c r="O96" i="9"/>
  <c r="O91" i="9"/>
  <c r="O86" i="9"/>
  <c r="O80" i="9"/>
  <c r="O75" i="9"/>
  <c r="O70" i="9"/>
  <c r="O64" i="9"/>
  <c r="O59" i="9"/>
  <c r="O54" i="9"/>
  <c r="O48" i="9"/>
  <c r="O43" i="9"/>
  <c r="O38" i="9"/>
  <c r="O32" i="9"/>
  <c r="O27" i="9"/>
  <c r="O22" i="9"/>
  <c r="O16" i="9"/>
  <c r="O11" i="9"/>
  <c r="O6" i="9"/>
  <c r="T212" i="9"/>
  <c r="O212" i="9"/>
  <c r="O208" i="9"/>
  <c r="O204" i="9"/>
  <c r="O200" i="9"/>
  <c r="O196" i="9"/>
  <c r="O192" i="9"/>
  <c r="O188" i="9"/>
  <c r="O184" i="9"/>
  <c r="O180" i="9"/>
  <c r="O176" i="9"/>
  <c r="O172" i="9"/>
  <c r="O168" i="9"/>
  <c r="O164" i="9"/>
  <c r="O160" i="9"/>
  <c r="O156" i="9"/>
  <c r="O152" i="9"/>
  <c r="O148" i="9"/>
  <c r="O144" i="9"/>
  <c r="O140" i="9"/>
  <c r="O136" i="9"/>
  <c r="O132" i="9"/>
  <c r="O127" i="9"/>
  <c r="O122" i="9"/>
  <c r="O116" i="9"/>
  <c r="O111" i="9"/>
  <c r="O106" i="9"/>
  <c r="O100" i="9"/>
  <c r="O95" i="9"/>
  <c r="O90" i="9"/>
  <c r="O84" i="9"/>
  <c r="O79" i="9"/>
  <c r="O74" i="9"/>
  <c r="O68" i="9"/>
  <c r="O63" i="9"/>
  <c r="O58" i="9"/>
  <c r="O52" i="9"/>
  <c r="O47" i="9"/>
  <c r="O42" i="9"/>
  <c r="O36" i="9"/>
  <c r="O31" i="9"/>
  <c r="O26" i="9"/>
  <c r="O20" i="9"/>
  <c r="O15" i="9"/>
  <c r="O1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211" i="9"/>
  <c r="O207" i="9"/>
  <c r="O203" i="9"/>
  <c r="O199" i="9"/>
  <c r="O195" i="9"/>
  <c r="O191" i="9"/>
  <c r="O187" i="9"/>
  <c r="O183" i="9"/>
  <c r="O179" i="9"/>
  <c r="O175" i="9"/>
  <c r="O171" i="9"/>
  <c r="O167" i="9"/>
  <c r="O163" i="9"/>
  <c r="O159" i="9"/>
  <c r="O155" i="9"/>
  <c r="O151" i="9"/>
  <c r="O147" i="9"/>
  <c r="O143" i="9"/>
  <c r="O139" i="9"/>
  <c r="O135" i="9"/>
  <c r="O131" i="9"/>
  <c r="O126" i="9"/>
  <c r="O120" i="9"/>
  <c r="O115" i="9"/>
  <c r="O110" i="9"/>
  <c r="O104" i="9"/>
  <c r="O99" i="9"/>
  <c r="O94" i="9"/>
  <c r="O88" i="9"/>
  <c r="O83" i="9"/>
  <c r="O78" i="9"/>
  <c r="O72" i="9"/>
  <c r="O67" i="9"/>
  <c r="O62" i="9"/>
  <c r="O56" i="9"/>
  <c r="O51" i="9"/>
  <c r="O46" i="9"/>
  <c r="O40" i="9"/>
  <c r="O35" i="9"/>
  <c r="O30" i="9"/>
  <c r="O24" i="9"/>
  <c r="O19" i="9"/>
  <c r="O14" i="9"/>
  <c r="O8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</calcChain>
</file>

<file path=xl/sharedStrings.xml><?xml version="1.0" encoding="utf-8"?>
<sst xmlns="http://schemas.openxmlformats.org/spreadsheetml/2006/main" count="69" uniqueCount="21">
  <si>
    <t>F1</t>
  </si>
  <si>
    <t>Inlet</t>
  </si>
  <si>
    <t>Inside</t>
  </si>
  <si>
    <t>Exit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</si>
  <si>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</si>
  <si>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</si>
  <si>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</si>
  <si>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</si>
  <si>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</si>
  <si>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</si>
  <si>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</si>
  <si>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</si>
  <si>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</si>
  <si>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</si>
  <si>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</si>
  <si>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</si>
  <si>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</si>
  <si>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Nomralized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</si>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</sst>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1-4E Cart Run 1</a:t>
            </a:r>
            <a:endParaRPr lang="en-US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General</c:formatCode>
                <c:ptCount val="210"/>
                <c:pt idx="0">
                  <c:v>0.39292845231248158</c:v>
                </c:pt>
                <c:pt idx="1">
                  <c:v>0.4075388920507938</c:v>
                </c:pt>
                <c:pt idx="2">
                  <c:v>0.40982124536012154</c:v>
                </c:pt>
                <c:pt idx="3">
                  <c:v>0.39749452861706197</c:v>
                </c:pt>
                <c:pt idx="4">
                  <c:v>0.39292845231248158</c:v>
                </c:pt>
                <c:pt idx="5">
                  <c:v>0.39521126218378472</c:v>
                </c:pt>
                <c:pt idx="6">
                  <c:v>0.39292845231248158</c:v>
                </c:pt>
                <c:pt idx="7">
                  <c:v>0.40982124536012154</c:v>
                </c:pt>
                <c:pt idx="8">
                  <c:v>0.40982124536012154</c:v>
                </c:pt>
                <c:pt idx="9">
                  <c:v>0.4075388920507938</c:v>
                </c:pt>
                <c:pt idx="10">
                  <c:v>0.4075388920507938</c:v>
                </c:pt>
                <c:pt idx="11">
                  <c:v>0.39749452861706197</c:v>
                </c:pt>
                <c:pt idx="12">
                  <c:v>0.39292845231248158</c:v>
                </c:pt>
                <c:pt idx="13">
                  <c:v>0.4075388920507938</c:v>
                </c:pt>
                <c:pt idx="14">
                  <c:v>0.39292845231248158</c:v>
                </c:pt>
                <c:pt idx="15">
                  <c:v>0.39521126218378472</c:v>
                </c:pt>
                <c:pt idx="16">
                  <c:v>0.40982124536012154</c:v>
                </c:pt>
                <c:pt idx="17">
                  <c:v>0.38790627059561567</c:v>
                </c:pt>
                <c:pt idx="18">
                  <c:v>0.39292845231248158</c:v>
                </c:pt>
                <c:pt idx="19">
                  <c:v>0.39521126218378472</c:v>
                </c:pt>
                <c:pt idx="20">
                  <c:v>0.39521126218378472</c:v>
                </c:pt>
                <c:pt idx="21">
                  <c:v>0.39521126218378472</c:v>
                </c:pt>
                <c:pt idx="22">
                  <c:v>0.39521126218378472</c:v>
                </c:pt>
                <c:pt idx="23">
                  <c:v>0.39018908046691886</c:v>
                </c:pt>
                <c:pt idx="24">
                  <c:v>0.39292845231248158</c:v>
                </c:pt>
                <c:pt idx="25">
                  <c:v>0.39749452861706197</c:v>
                </c:pt>
                <c:pt idx="26">
                  <c:v>0.39292845231248158</c:v>
                </c:pt>
                <c:pt idx="27">
                  <c:v>0.39521126218378472</c:v>
                </c:pt>
                <c:pt idx="28">
                  <c:v>0.39521126218378472</c:v>
                </c:pt>
                <c:pt idx="29">
                  <c:v>0.39521126218378472</c:v>
                </c:pt>
                <c:pt idx="30">
                  <c:v>0.39521126218378472</c:v>
                </c:pt>
                <c:pt idx="31">
                  <c:v>0.37786190716188517</c:v>
                </c:pt>
                <c:pt idx="32">
                  <c:v>0.39749452861706197</c:v>
                </c:pt>
                <c:pt idx="33">
                  <c:v>0.39292845231248158</c:v>
                </c:pt>
                <c:pt idx="34">
                  <c:v>0.39521126218378472</c:v>
                </c:pt>
                <c:pt idx="35">
                  <c:v>0.39749452861706197</c:v>
                </c:pt>
                <c:pt idx="36">
                  <c:v>0.39292845231248158</c:v>
                </c:pt>
                <c:pt idx="37">
                  <c:v>0.39018908046691886</c:v>
                </c:pt>
                <c:pt idx="38">
                  <c:v>0.39292845231248158</c:v>
                </c:pt>
                <c:pt idx="39">
                  <c:v>0.40982124536012154</c:v>
                </c:pt>
                <c:pt idx="40">
                  <c:v>0.40982124536012154</c:v>
                </c:pt>
                <c:pt idx="41">
                  <c:v>0.40982124536012154</c:v>
                </c:pt>
                <c:pt idx="42">
                  <c:v>0.40982124536012154</c:v>
                </c:pt>
                <c:pt idx="43">
                  <c:v>0.40982124536012154</c:v>
                </c:pt>
                <c:pt idx="44">
                  <c:v>0.40982124536012154</c:v>
                </c:pt>
                <c:pt idx="45">
                  <c:v>0.4075388920507938</c:v>
                </c:pt>
                <c:pt idx="46">
                  <c:v>0.40982124536012154</c:v>
                </c:pt>
                <c:pt idx="47">
                  <c:v>0.4075388920507938</c:v>
                </c:pt>
                <c:pt idx="48">
                  <c:v>0.41986560879385332</c:v>
                </c:pt>
                <c:pt idx="49">
                  <c:v>0.40525562561751649</c:v>
                </c:pt>
                <c:pt idx="50">
                  <c:v>0.40982124536012154</c:v>
                </c:pt>
                <c:pt idx="51">
                  <c:v>0.40982124536012154</c:v>
                </c:pt>
                <c:pt idx="52">
                  <c:v>0.42488779051071923</c:v>
                </c:pt>
                <c:pt idx="53">
                  <c:v>0.41986560879385332</c:v>
                </c:pt>
                <c:pt idx="54">
                  <c:v>0.42214887522712929</c:v>
                </c:pt>
                <c:pt idx="55">
                  <c:v>0.42488779051071923</c:v>
                </c:pt>
                <c:pt idx="56">
                  <c:v>0.42214887522712929</c:v>
                </c:pt>
                <c:pt idx="57">
                  <c:v>0.42214887522712929</c:v>
                </c:pt>
                <c:pt idx="58">
                  <c:v>0.42488779051071923</c:v>
                </c:pt>
                <c:pt idx="59">
                  <c:v>0.42488779051071923</c:v>
                </c:pt>
                <c:pt idx="60">
                  <c:v>0.42488779051071923</c:v>
                </c:pt>
                <c:pt idx="61">
                  <c:v>0.42488779051071923</c:v>
                </c:pt>
                <c:pt idx="62">
                  <c:v>0.41986560879385332</c:v>
                </c:pt>
                <c:pt idx="63">
                  <c:v>0.42214887522712929</c:v>
                </c:pt>
                <c:pt idx="64">
                  <c:v>0.41986560879385332</c:v>
                </c:pt>
                <c:pt idx="65">
                  <c:v>0.42214887522712929</c:v>
                </c:pt>
                <c:pt idx="66">
                  <c:v>0.42214887522712929</c:v>
                </c:pt>
                <c:pt idx="67">
                  <c:v>0.42214887522712929</c:v>
                </c:pt>
                <c:pt idx="68">
                  <c:v>0.42214887522712929</c:v>
                </c:pt>
                <c:pt idx="69">
                  <c:v>0.42214887522712929</c:v>
                </c:pt>
                <c:pt idx="70">
                  <c:v>0.43721542037772698</c:v>
                </c:pt>
                <c:pt idx="71">
                  <c:v>0.43949731712508061</c:v>
                </c:pt>
                <c:pt idx="72">
                  <c:v>0.42488779051071923</c:v>
                </c:pt>
                <c:pt idx="73">
                  <c:v>0.46917475857596458</c:v>
                </c:pt>
                <c:pt idx="74">
                  <c:v>0.47921912200969641</c:v>
                </c:pt>
                <c:pt idx="75">
                  <c:v>0.49656756390764767</c:v>
                </c:pt>
                <c:pt idx="76">
                  <c:v>0.51346127007923459</c:v>
                </c:pt>
                <c:pt idx="77">
                  <c:v>0.53857217866356411</c:v>
                </c:pt>
                <c:pt idx="78">
                  <c:v>0.5705315168618017</c:v>
                </c:pt>
                <c:pt idx="79">
                  <c:v>0.56779123189229075</c:v>
                </c:pt>
                <c:pt idx="80">
                  <c:v>0.5705315168618017</c:v>
                </c:pt>
                <c:pt idx="81">
                  <c:v>0.56048715342807121</c:v>
                </c:pt>
                <c:pt idx="82">
                  <c:v>0.56779123189229075</c:v>
                </c:pt>
                <c:pt idx="83">
                  <c:v>0.55546497171120535</c:v>
                </c:pt>
                <c:pt idx="84">
                  <c:v>0.55318170527792543</c:v>
                </c:pt>
                <c:pt idx="85">
                  <c:v>0.52578753026032132</c:v>
                </c:pt>
                <c:pt idx="86">
                  <c:v>0.51346127007923459</c:v>
                </c:pt>
                <c:pt idx="87">
                  <c:v>0.51346127007923459</c:v>
                </c:pt>
                <c:pt idx="88">
                  <c:v>0.51117800364595856</c:v>
                </c:pt>
                <c:pt idx="89">
                  <c:v>0.49656756390764767</c:v>
                </c:pt>
                <c:pt idx="90">
                  <c:v>0.49656756390764767</c:v>
                </c:pt>
                <c:pt idx="91">
                  <c:v>0.49382864862405906</c:v>
                </c:pt>
                <c:pt idx="92">
                  <c:v>0.49885083034092498</c:v>
                </c:pt>
                <c:pt idx="93">
                  <c:v>0.46917475857596458</c:v>
                </c:pt>
                <c:pt idx="94">
                  <c:v>0.46917475857596458</c:v>
                </c:pt>
                <c:pt idx="95">
                  <c:v>0.4641525768591</c:v>
                </c:pt>
                <c:pt idx="96">
                  <c:v>0.46917475857596458</c:v>
                </c:pt>
                <c:pt idx="97">
                  <c:v>0.47419694029283049</c:v>
                </c:pt>
                <c:pt idx="98">
                  <c:v>0.46689149214268605</c:v>
                </c:pt>
                <c:pt idx="99">
                  <c:v>0.45182494699208964</c:v>
                </c:pt>
                <c:pt idx="100">
                  <c:v>0.45684712870895428</c:v>
                </c:pt>
                <c:pt idx="101">
                  <c:v>0.45182494699208964</c:v>
                </c:pt>
                <c:pt idx="102">
                  <c:v>0.43721542037772698</c:v>
                </c:pt>
                <c:pt idx="103">
                  <c:v>0.43949731712508061</c:v>
                </c:pt>
                <c:pt idx="104">
                  <c:v>0.43447513540821597</c:v>
                </c:pt>
                <c:pt idx="105">
                  <c:v>0.41758234236057734</c:v>
                </c:pt>
                <c:pt idx="106">
                  <c:v>0.41256107376765966</c:v>
                </c:pt>
                <c:pt idx="107">
                  <c:v>0.41256107376765966</c:v>
                </c:pt>
                <c:pt idx="108">
                  <c:v>0.4075388920507938</c:v>
                </c:pt>
                <c:pt idx="109">
                  <c:v>0.40525562561751649</c:v>
                </c:pt>
                <c:pt idx="110">
                  <c:v>0.42488779051071923</c:v>
                </c:pt>
                <c:pt idx="111">
                  <c:v>0.42214887522712929</c:v>
                </c:pt>
                <c:pt idx="112">
                  <c:v>0.42214887522712929</c:v>
                </c:pt>
                <c:pt idx="113">
                  <c:v>0.40982124536012154</c:v>
                </c:pt>
                <c:pt idx="114">
                  <c:v>0.39292845231248158</c:v>
                </c:pt>
                <c:pt idx="115">
                  <c:v>0.39521126218378472</c:v>
                </c:pt>
                <c:pt idx="116">
                  <c:v>0.39292845231248158</c:v>
                </c:pt>
                <c:pt idx="117">
                  <c:v>0.39292845231248158</c:v>
                </c:pt>
                <c:pt idx="118">
                  <c:v>0.39292845231248158</c:v>
                </c:pt>
                <c:pt idx="119">
                  <c:v>0.39521126218378472</c:v>
                </c:pt>
                <c:pt idx="120">
                  <c:v>0.39749452861706197</c:v>
                </c:pt>
                <c:pt idx="121">
                  <c:v>0.39749452861706197</c:v>
                </c:pt>
                <c:pt idx="122">
                  <c:v>0.39018908046691886</c:v>
                </c:pt>
                <c:pt idx="123">
                  <c:v>0.39292845231248158</c:v>
                </c:pt>
                <c:pt idx="124">
                  <c:v>0.39521126218378472</c:v>
                </c:pt>
                <c:pt idx="125">
                  <c:v>0.39292845231248158</c:v>
                </c:pt>
                <c:pt idx="126">
                  <c:v>0.40982124536012154</c:v>
                </c:pt>
                <c:pt idx="127">
                  <c:v>0.40982124536012154</c:v>
                </c:pt>
                <c:pt idx="128">
                  <c:v>0.4075388920507938</c:v>
                </c:pt>
                <c:pt idx="129">
                  <c:v>0.40982124536012154</c:v>
                </c:pt>
                <c:pt idx="130">
                  <c:v>0.4075388920507938</c:v>
                </c:pt>
                <c:pt idx="131">
                  <c:v>0.40982124536012154</c:v>
                </c:pt>
                <c:pt idx="132">
                  <c:v>0.40982124536012154</c:v>
                </c:pt>
                <c:pt idx="133">
                  <c:v>0.40982124536012154</c:v>
                </c:pt>
                <c:pt idx="134">
                  <c:v>0.40982124536012154</c:v>
                </c:pt>
                <c:pt idx="135">
                  <c:v>0.40982124536012154</c:v>
                </c:pt>
                <c:pt idx="136">
                  <c:v>0.40525562561751649</c:v>
                </c:pt>
                <c:pt idx="137">
                  <c:v>0.40525562561751649</c:v>
                </c:pt>
                <c:pt idx="138">
                  <c:v>0.4075388920507938</c:v>
                </c:pt>
                <c:pt idx="139">
                  <c:v>0.41986560879385332</c:v>
                </c:pt>
                <c:pt idx="140">
                  <c:v>0.42214887522712929</c:v>
                </c:pt>
                <c:pt idx="141">
                  <c:v>0.4075388920507938</c:v>
                </c:pt>
                <c:pt idx="142">
                  <c:v>0.41256107376765966</c:v>
                </c:pt>
                <c:pt idx="143">
                  <c:v>0.4075388920507938</c:v>
                </c:pt>
                <c:pt idx="144">
                  <c:v>0.40982124536012154</c:v>
                </c:pt>
                <c:pt idx="145">
                  <c:v>0.40982124536012154</c:v>
                </c:pt>
                <c:pt idx="146">
                  <c:v>0.41256107376765966</c:v>
                </c:pt>
                <c:pt idx="147">
                  <c:v>0.41256107376765966</c:v>
                </c:pt>
                <c:pt idx="148">
                  <c:v>0.40982124536012154</c:v>
                </c:pt>
                <c:pt idx="149">
                  <c:v>0.40525562561751649</c:v>
                </c:pt>
                <c:pt idx="150">
                  <c:v>0.40982124536012154</c:v>
                </c:pt>
                <c:pt idx="151">
                  <c:v>0.42488779051071923</c:v>
                </c:pt>
                <c:pt idx="152">
                  <c:v>0.42488779051071923</c:v>
                </c:pt>
                <c:pt idx="153">
                  <c:v>0.42488779051071923</c:v>
                </c:pt>
                <c:pt idx="154">
                  <c:v>0.42717105694399521</c:v>
                </c:pt>
                <c:pt idx="155">
                  <c:v>0.42214887522712929</c:v>
                </c:pt>
                <c:pt idx="156">
                  <c:v>0.42214887522712929</c:v>
                </c:pt>
                <c:pt idx="157">
                  <c:v>0.42214887522712929</c:v>
                </c:pt>
                <c:pt idx="158">
                  <c:v>0.42214887522712929</c:v>
                </c:pt>
                <c:pt idx="159">
                  <c:v>0.43721542037772698</c:v>
                </c:pt>
                <c:pt idx="160">
                  <c:v>0.43447513540821597</c:v>
                </c:pt>
                <c:pt idx="161">
                  <c:v>0.43721542037772698</c:v>
                </c:pt>
                <c:pt idx="162">
                  <c:v>0.43949731712508061</c:v>
                </c:pt>
                <c:pt idx="163">
                  <c:v>0.43721542037772698</c:v>
                </c:pt>
                <c:pt idx="164">
                  <c:v>0.43949731712508061</c:v>
                </c:pt>
                <c:pt idx="165">
                  <c:v>0.43949731712508061</c:v>
                </c:pt>
                <c:pt idx="166">
                  <c:v>0.4422376020945929</c:v>
                </c:pt>
                <c:pt idx="167">
                  <c:v>0.43721542037772698</c:v>
                </c:pt>
                <c:pt idx="168">
                  <c:v>0.43721542037772698</c:v>
                </c:pt>
                <c:pt idx="169">
                  <c:v>0.43721542037772698</c:v>
                </c:pt>
                <c:pt idx="170">
                  <c:v>0.43721542037772698</c:v>
                </c:pt>
                <c:pt idx="171">
                  <c:v>0.43949731712508061</c:v>
                </c:pt>
                <c:pt idx="172">
                  <c:v>0.43721542037772698</c:v>
                </c:pt>
                <c:pt idx="173">
                  <c:v>0.43949731712508061</c:v>
                </c:pt>
                <c:pt idx="174">
                  <c:v>0.43949731712508061</c:v>
                </c:pt>
                <c:pt idx="175">
                  <c:v>0.43721542037772698</c:v>
                </c:pt>
                <c:pt idx="176">
                  <c:v>0.43447513540821597</c:v>
                </c:pt>
                <c:pt idx="177">
                  <c:v>0.4545638622756783</c:v>
                </c:pt>
                <c:pt idx="178">
                  <c:v>0.4545638622756783</c:v>
                </c:pt>
                <c:pt idx="179">
                  <c:v>0.45182494699208964</c:v>
                </c:pt>
                <c:pt idx="180">
                  <c:v>0.45182494699208964</c:v>
                </c:pt>
                <c:pt idx="181">
                  <c:v>0.45182494699208964</c:v>
                </c:pt>
                <c:pt idx="182">
                  <c:v>0.4545638622756783</c:v>
                </c:pt>
                <c:pt idx="183">
                  <c:v>0.46917475857596458</c:v>
                </c:pt>
                <c:pt idx="184">
                  <c:v>0.45182494699208964</c:v>
                </c:pt>
                <c:pt idx="185">
                  <c:v>0.4545638622756783</c:v>
                </c:pt>
                <c:pt idx="186">
                  <c:v>0.4545638622756783</c:v>
                </c:pt>
                <c:pt idx="187">
                  <c:v>0.4641525768591</c:v>
                </c:pt>
                <c:pt idx="188">
                  <c:v>0.46689149214268605</c:v>
                </c:pt>
                <c:pt idx="189">
                  <c:v>0.46689149214268605</c:v>
                </c:pt>
                <c:pt idx="190">
                  <c:v>0.46689149214268605</c:v>
                </c:pt>
                <c:pt idx="191">
                  <c:v>0.4545638622756783</c:v>
                </c:pt>
                <c:pt idx="192">
                  <c:v>0.45182494699208964</c:v>
                </c:pt>
                <c:pt idx="193">
                  <c:v>0.43949731712508061</c:v>
                </c:pt>
                <c:pt idx="194">
                  <c:v>0.43721542037772698</c:v>
                </c:pt>
                <c:pt idx="195">
                  <c:v>0.43949731712508061</c:v>
                </c:pt>
                <c:pt idx="196">
                  <c:v>0.43949731712508061</c:v>
                </c:pt>
                <c:pt idx="197">
                  <c:v>0.45182494699208964</c:v>
                </c:pt>
                <c:pt idx="198">
                  <c:v>0.45182494699208964</c:v>
                </c:pt>
                <c:pt idx="199">
                  <c:v>0.43949731712508061</c:v>
                </c:pt>
                <c:pt idx="200">
                  <c:v>0.43721542037772698</c:v>
                </c:pt>
                <c:pt idx="201">
                  <c:v>0.43721542037772698</c:v>
                </c:pt>
                <c:pt idx="202">
                  <c:v>0.43219323866086107</c:v>
                </c:pt>
                <c:pt idx="203">
                  <c:v>0.43447513540821597</c:v>
                </c:pt>
                <c:pt idx="204">
                  <c:v>0.4545638622756783</c:v>
                </c:pt>
                <c:pt idx="205">
                  <c:v>0.44954168055881238</c:v>
                </c:pt>
                <c:pt idx="206">
                  <c:v>0.45182494699208964</c:v>
                </c:pt>
                <c:pt idx="207">
                  <c:v>0.45684712870895428</c:v>
                </c:pt>
                <c:pt idx="208">
                  <c:v>0.43721542037772698</c:v>
                </c:pt>
                <c:pt idx="209">
                  <c:v>0.4545638622756783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General</c:formatCode>
                <c:ptCount val="210"/>
                <c:pt idx="0">
                  <c:v>0.47995713793431727</c:v>
                </c:pt>
                <c:pt idx="1">
                  <c:v>0.46489059278371958</c:v>
                </c:pt>
                <c:pt idx="2">
                  <c:v>0.46489059278371958</c:v>
                </c:pt>
                <c:pt idx="3">
                  <c:v>0.46489059278371958</c:v>
                </c:pt>
                <c:pt idx="4">
                  <c:v>0.459868411066855</c:v>
                </c:pt>
                <c:pt idx="5">
                  <c:v>0.46260732635044105</c:v>
                </c:pt>
                <c:pt idx="6">
                  <c:v>0.47493495621745135</c:v>
                </c:pt>
                <c:pt idx="7">
                  <c:v>0.48726121639853809</c:v>
                </c:pt>
                <c:pt idx="8">
                  <c:v>0.49228339811540267</c:v>
                </c:pt>
                <c:pt idx="9">
                  <c:v>0.5018716561368477</c:v>
                </c:pt>
                <c:pt idx="10">
                  <c:v>0.50917710428698959</c:v>
                </c:pt>
                <c:pt idx="11">
                  <c:v>0.48954448283181407</c:v>
                </c:pt>
                <c:pt idx="12">
                  <c:v>0.47995713793431727</c:v>
                </c:pt>
                <c:pt idx="13">
                  <c:v>0.47493495621745135</c:v>
                </c:pt>
                <c:pt idx="14">
                  <c:v>0.47493495621745135</c:v>
                </c:pt>
                <c:pt idx="15">
                  <c:v>0.47493495621745135</c:v>
                </c:pt>
                <c:pt idx="16">
                  <c:v>0.46260732635044105</c:v>
                </c:pt>
                <c:pt idx="17">
                  <c:v>0.44754078119984464</c:v>
                </c:pt>
                <c:pt idx="18">
                  <c:v>0.44754078119984464</c:v>
                </c:pt>
                <c:pt idx="19">
                  <c:v>0.43521315133283556</c:v>
                </c:pt>
                <c:pt idx="20">
                  <c:v>0.43521315133283556</c:v>
                </c:pt>
                <c:pt idx="21">
                  <c:v>0.43293125458548198</c:v>
                </c:pt>
                <c:pt idx="22">
                  <c:v>0.43293125458548198</c:v>
                </c:pt>
                <c:pt idx="23">
                  <c:v>0.43293125458548198</c:v>
                </c:pt>
                <c:pt idx="24">
                  <c:v>0.43293125458548198</c:v>
                </c:pt>
                <c:pt idx="25">
                  <c:v>0.44754078119984464</c:v>
                </c:pt>
                <c:pt idx="26">
                  <c:v>0.44525751476656739</c:v>
                </c:pt>
                <c:pt idx="27">
                  <c:v>0.44754078119984464</c:v>
                </c:pt>
                <c:pt idx="28">
                  <c:v>0.44297561801921376</c:v>
                </c:pt>
                <c:pt idx="29">
                  <c:v>0.45027969648343324</c:v>
                </c:pt>
                <c:pt idx="30">
                  <c:v>0.44525751476656739</c:v>
                </c:pt>
                <c:pt idx="31">
                  <c:v>0.46260732635044105</c:v>
                </c:pt>
                <c:pt idx="32">
                  <c:v>0.46260732635044105</c:v>
                </c:pt>
                <c:pt idx="33">
                  <c:v>0.46260732635044105</c:v>
                </c:pt>
                <c:pt idx="34">
                  <c:v>0.47721685296480626</c:v>
                </c:pt>
                <c:pt idx="35">
                  <c:v>0.47493495621745135</c:v>
                </c:pt>
                <c:pt idx="36">
                  <c:v>0.47493495621745135</c:v>
                </c:pt>
                <c:pt idx="37">
                  <c:v>0.47721685296480626</c:v>
                </c:pt>
                <c:pt idx="38">
                  <c:v>0.47721685296480626</c:v>
                </c:pt>
                <c:pt idx="39">
                  <c:v>0.47721685296480626</c:v>
                </c:pt>
                <c:pt idx="40">
                  <c:v>0.47721685296480626</c:v>
                </c:pt>
                <c:pt idx="41">
                  <c:v>0.4721946712479404</c:v>
                </c:pt>
                <c:pt idx="42">
                  <c:v>0.47493495621745135</c:v>
                </c:pt>
                <c:pt idx="43">
                  <c:v>0.49228339811540267</c:v>
                </c:pt>
                <c:pt idx="44">
                  <c:v>0.49456666454867992</c:v>
                </c:pt>
                <c:pt idx="45">
                  <c:v>0.50461102798241175</c:v>
                </c:pt>
                <c:pt idx="46">
                  <c:v>0.48954448283181407</c:v>
                </c:pt>
                <c:pt idx="47">
                  <c:v>0.48954448283181407</c:v>
                </c:pt>
                <c:pt idx="48">
                  <c:v>0.48954448283181407</c:v>
                </c:pt>
                <c:pt idx="49">
                  <c:v>0.49228339811540267</c:v>
                </c:pt>
                <c:pt idx="50">
                  <c:v>0.49456666454867992</c:v>
                </c:pt>
                <c:pt idx="51">
                  <c:v>0.48726121639853809</c:v>
                </c:pt>
                <c:pt idx="52">
                  <c:v>0.50461102798241175</c:v>
                </c:pt>
                <c:pt idx="53">
                  <c:v>0.5018716561368477</c:v>
                </c:pt>
                <c:pt idx="54">
                  <c:v>0.50461102798241175</c:v>
                </c:pt>
                <c:pt idx="55">
                  <c:v>0.50917710428698959</c:v>
                </c:pt>
                <c:pt idx="56">
                  <c:v>0.50461102798241175</c:v>
                </c:pt>
                <c:pt idx="57">
                  <c:v>0.50689383785371356</c:v>
                </c:pt>
                <c:pt idx="58">
                  <c:v>0.50689383785371356</c:v>
                </c:pt>
                <c:pt idx="59">
                  <c:v>0.50689383785371356</c:v>
                </c:pt>
                <c:pt idx="60">
                  <c:v>0.48954448283181407</c:v>
                </c:pt>
                <c:pt idx="61">
                  <c:v>0.48954448283181407</c:v>
                </c:pt>
                <c:pt idx="62">
                  <c:v>0.4721946712479404</c:v>
                </c:pt>
                <c:pt idx="63">
                  <c:v>0.47493495621745135</c:v>
                </c:pt>
                <c:pt idx="64">
                  <c:v>0.4721946712479404</c:v>
                </c:pt>
                <c:pt idx="65">
                  <c:v>0.4699127745005855</c:v>
                </c:pt>
                <c:pt idx="66">
                  <c:v>0.47493495621745135</c:v>
                </c:pt>
                <c:pt idx="67">
                  <c:v>0.47995713793431727</c:v>
                </c:pt>
                <c:pt idx="68">
                  <c:v>0.47721685296480626</c:v>
                </c:pt>
                <c:pt idx="69">
                  <c:v>0.47493495621745135</c:v>
                </c:pt>
                <c:pt idx="70">
                  <c:v>0.47493495621745135</c:v>
                </c:pt>
                <c:pt idx="71">
                  <c:v>0.49228339811540267</c:v>
                </c:pt>
                <c:pt idx="72">
                  <c:v>0.50917710428698959</c:v>
                </c:pt>
                <c:pt idx="73">
                  <c:v>0.58359579296750796</c:v>
                </c:pt>
                <c:pt idx="74">
                  <c:v>0.59820668926779297</c:v>
                </c:pt>
                <c:pt idx="75">
                  <c:v>0.58359579296750796</c:v>
                </c:pt>
                <c:pt idx="76">
                  <c:v>0.62559949459947484</c:v>
                </c:pt>
                <c:pt idx="77">
                  <c:v>0.61281621588215573</c:v>
                </c:pt>
                <c:pt idx="78">
                  <c:v>0.61281621588215573</c:v>
                </c:pt>
                <c:pt idx="79">
                  <c:v>0.6105329494488797</c:v>
                </c:pt>
                <c:pt idx="80">
                  <c:v>0.6105329494488797</c:v>
                </c:pt>
                <c:pt idx="81">
                  <c:v>0.61281621588215573</c:v>
                </c:pt>
                <c:pt idx="82">
                  <c:v>0.6082510527015248</c:v>
                </c:pt>
                <c:pt idx="83">
                  <c:v>0.6105329494488797</c:v>
                </c:pt>
                <c:pt idx="84">
                  <c:v>0.61281621588215573</c:v>
                </c:pt>
                <c:pt idx="85">
                  <c:v>0.6082510527015248</c:v>
                </c:pt>
                <c:pt idx="86">
                  <c:v>0.59592342283451705</c:v>
                </c:pt>
                <c:pt idx="87">
                  <c:v>0.59820668926779297</c:v>
                </c:pt>
                <c:pt idx="88">
                  <c:v>0.58359579296750796</c:v>
                </c:pt>
                <c:pt idx="89">
                  <c:v>0.58359579296750796</c:v>
                </c:pt>
                <c:pt idx="90">
                  <c:v>0.56852924781691161</c:v>
                </c:pt>
                <c:pt idx="91">
                  <c:v>0.55620298763582621</c:v>
                </c:pt>
                <c:pt idx="92">
                  <c:v>0.55118080591896024</c:v>
                </c:pt>
                <c:pt idx="93">
                  <c:v>0.5466142730524044</c:v>
                </c:pt>
                <c:pt idx="94">
                  <c:v>0.534288012871319</c:v>
                </c:pt>
                <c:pt idx="95">
                  <c:v>0.5169386578494195</c:v>
                </c:pt>
                <c:pt idx="96">
                  <c:v>0.51922146772072142</c:v>
                </c:pt>
                <c:pt idx="97">
                  <c:v>0.52424364943758728</c:v>
                </c:pt>
                <c:pt idx="98">
                  <c:v>0.51922146772072142</c:v>
                </c:pt>
                <c:pt idx="99">
                  <c:v>0.52424364943758728</c:v>
                </c:pt>
                <c:pt idx="100">
                  <c:v>0.54159209133553854</c:v>
                </c:pt>
                <c:pt idx="101">
                  <c:v>0.52652554618494085</c:v>
                </c:pt>
                <c:pt idx="102">
                  <c:v>0.51922146772072142</c:v>
                </c:pt>
                <c:pt idx="103">
                  <c:v>0.52150336446807621</c:v>
                </c:pt>
                <c:pt idx="104">
                  <c:v>0.52424364943758728</c:v>
                </c:pt>
                <c:pt idx="105">
                  <c:v>0.50461102798241175</c:v>
                </c:pt>
                <c:pt idx="106">
                  <c:v>0.50689383785371356</c:v>
                </c:pt>
                <c:pt idx="107">
                  <c:v>0.50917710428698959</c:v>
                </c:pt>
                <c:pt idx="108">
                  <c:v>0.50689383785371356</c:v>
                </c:pt>
                <c:pt idx="109">
                  <c:v>0.50461102798241175</c:v>
                </c:pt>
                <c:pt idx="110">
                  <c:v>0.51191601957057953</c:v>
                </c:pt>
                <c:pt idx="111">
                  <c:v>0.50689383785371356</c:v>
                </c:pt>
                <c:pt idx="112">
                  <c:v>0.50461102798241175</c:v>
                </c:pt>
                <c:pt idx="113">
                  <c:v>0.50689383785371356</c:v>
                </c:pt>
                <c:pt idx="114">
                  <c:v>0.50689383785371356</c:v>
                </c:pt>
                <c:pt idx="115">
                  <c:v>0.5018716561368477</c:v>
                </c:pt>
                <c:pt idx="116">
                  <c:v>0.50689383785371356</c:v>
                </c:pt>
                <c:pt idx="117">
                  <c:v>0.50689383785371356</c:v>
                </c:pt>
                <c:pt idx="118">
                  <c:v>0.50461102798241175</c:v>
                </c:pt>
                <c:pt idx="119">
                  <c:v>0.5018716561368477</c:v>
                </c:pt>
                <c:pt idx="120">
                  <c:v>0.49228339811540267</c:v>
                </c:pt>
                <c:pt idx="121">
                  <c:v>0.49456666454867992</c:v>
                </c:pt>
                <c:pt idx="122">
                  <c:v>0.50461102798241175</c:v>
                </c:pt>
                <c:pt idx="123">
                  <c:v>0.50689383785371356</c:v>
                </c:pt>
                <c:pt idx="124">
                  <c:v>0.50689383785371356</c:v>
                </c:pt>
                <c:pt idx="125">
                  <c:v>0.50461102798241175</c:v>
                </c:pt>
                <c:pt idx="126">
                  <c:v>0.50917710428698959</c:v>
                </c:pt>
                <c:pt idx="127">
                  <c:v>0.5018716561368477</c:v>
                </c:pt>
                <c:pt idx="128">
                  <c:v>0.50917710428698959</c:v>
                </c:pt>
                <c:pt idx="129">
                  <c:v>0.50461102798241175</c:v>
                </c:pt>
                <c:pt idx="130">
                  <c:v>0.50689383785371356</c:v>
                </c:pt>
                <c:pt idx="131">
                  <c:v>0.50461102798241175</c:v>
                </c:pt>
                <c:pt idx="132">
                  <c:v>0.51191601957057953</c:v>
                </c:pt>
                <c:pt idx="133">
                  <c:v>0.50689383785371356</c:v>
                </c:pt>
                <c:pt idx="134">
                  <c:v>0.50917710428698959</c:v>
                </c:pt>
                <c:pt idx="135">
                  <c:v>0.50917710428698959</c:v>
                </c:pt>
                <c:pt idx="136">
                  <c:v>0.50461102798241175</c:v>
                </c:pt>
                <c:pt idx="137">
                  <c:v>0.50689383785371356</c:v>
                </c:pt>
                <c:pt idx="138">
                  <c:v>0.50461102798241175</c:v>
                </c:pt>
                <c:pt idx="139">
                  <c:v>0.52150336446807621</c:v>
                </c:pt>
                <c:pt idx="140">
                  <c:v>0.51922146772072142</c:v>
                </c:pt>
                <c:pt idx="141">
                  <c:v>0.52150336446807621</c:v>
                </c:pt>
                <c:pt idx="142">
                  <c:v>0.51922146772072142</c:v>
                </c:pt>
                <c:pt idx="143">
                  <c:v>0.51922146772072142</c:v>
                </c:pt>
                <c:pt idx="144">
                  <c:v>0.50689383785371356</c:v>
                </c:pt>
                <c:pt idx="145">
                  <c:v>0.50461102798241175</c:v>
                </c:pt>
                <c:pt idx="146">
                  <c:v>0.50689383785371356</c:v>
                </c:pt>
                <c:pt idx="147">
                  <c:v>0.50461102798241175</c:v>
                </c:pt>
                <c:pt idx="148">
                  <c:v>0.50461102798241175</c:v>
                </c:pt>
                <c:pt idx="149">
                  <c:v>0.50461102798241175</c:v>
                </c:pt>
                <c:pt idx="150">
                  <c:v>0.50689383785371356</c:v>
                </c:pt>
                <c:pt idx="151">
                  <c:v>0.50689383785371356</c:v>
                </c:pt>
                <c:pt idx="152">
                  <c:v>0.50461102798241175</c:v>
                </c:pt>
                <c:pt idx="153">
                  <c:v>0.50461102798241175</c:v>
                </c:pt>
                <c:pt idx="154">
                  <c:v>0.49456666454867992</c:v>
                </c:pt>
                <c:pt idx="155">
                  <c:v>0.48954448283181407</c:v>
                </c:pt>
                <c:pt idx="156">
                  <c:v>0.48954448283181407</c:v>
                </c:pt>
                <c:pt idx="157">
                  <c:v>0.50689383785371356</c:v>
                </c:pt>
                <c:pt idx="158">
                  <c:v>0.50917710428698959</c:v>
                </c:pt>
                <c:pt idx="159">
                  <c:v>0.50461102798241175</c:v>
                </c:pt>
                <c:pt idx="160">
                  <c:v>0.50689383785371356</c:v>
                </c:pt>
                <c:pt idx="161">
                  <c:v>0.48954448283181407</c:v>
                </c:pt>
                <c:pt idx="162">
                  <c:v>0.49228339811540267</c:v>
                </c:pt>
                <c:pt idx="163">
                  <c:v>0.47721685296480626</c:v>
                </c:pt>
                <c:pt idx="164">
                  <c:v>0.47995713793431727</c:v>
                </c:pt>
                <c:pt idx="165">
                  <c:v>0.47493495621745135</c:v>
                </c:pt>
                <c:pt idx="166">
                  <c:v>0.49228339811540267</c:v>
                </c:pt>
                <c:pt idx="167">
                  <c:v>0.49228339811540267</c:v>
                </c:pt>
                <c:pt idx="168">
                  <c:v>0.47721685296480626</c:v>
                </c:pt>
                <c:pt idx="169">
                  <c:v>0.47493495621745135</c:v>
                </c:pt>
                <c:pt idx="170">
                  <c:v>0.47995713793431727</c:v>
                </c:pt>
                <c:pt idx="171">
                  <c:v>0.47721685296480626</c:v>
                </c:pt>
                <c:pt idx="172">
                  <c:v>0.459868411066855</c:v>
                </c:pt>
                <c:pt idx="173">
                  <c:v>0.44754078119984464</c:v>
                </c:pt>
                <c:pt idx="174">
                  <c:v>0.44754078119984464</c:v>
                </c:pt>
                <c:pt idx="175">
                  <c:v>0.44525751476656739</c:v>
                </c:pt>
                <c:pt idx="176">
                  <c:v>0.44754078119984464</c:v>
                </c:pt>
                <c:pt idx="177">
                  <c:v>0.44754078119984464</c:v>
                </c:pt>
                <c:pt idx="178">
                  <c:v>0.44754078119984464</c:v>
                </c:pt>
                <c:pt idx="179">
                  <c:v>0.43293125458548198</c:v>
                </c:pt>
                <c:pt idx="180">
                  <c:v>0.45027969648343324</c:v>
                </c:pt>
                <c:pt idx="181">
                  <c:v>0.44754078119984464</c:v>
                </c:pt>
                <c:pt idx="182">
                  <c:v>0.44754078119984464</c:v>
                </c:pt>
                <c:pt idx="183">
                  <c:v>0.45027969648343324</c:v>
                </c:pt>
                <c:pt idx="184">
                  <c:v>0.44525751476656739</c:v>
                </c:pt>
                <c:pt idx="185">
                  <c:v>0.43293125458548198</c:v>
                </c:pt>
                <c:pt idx="186">
                  <c:v>0.43293125458548198</c:v>
                </c:pt>
                <c:pt idx="187">
                  <c:v>0.43019096961597098</c:v>
                </c:pt>
                <c:pt idx="188">
                  <c:v>0.44525751476656739</c:v>
                </c:pt>
                <c:pt idx="189">
                  <c:v>0.44525751476656739</c:v>
                </c:pt>
                <c:pt idx="190">
                  <c:v>0.44525751476656739</c:v>
                </c:pt>
                <c:pt idx="191">
                  <c:v>0.46489059278371958</c:v>
                </c:pt>
                <c:pt idx="192">
                  <c:v>0.44754078119984464</c:v>
                </c:pt>
                <c:pt idx="193">
                  <c:v>0.46489059278371958</c:v>
                </c:pt>
                <c:pt idx="194">
                  <c:v>0.46260732635044105</c:v>
                </c:pt>
                <c:pt idx="195">
                  <c:v>0.44754078119984464</c:v>
                </c:pt>
                <c:pt idx="196">
                  <c:v>0.44754078119984464</c:v>
                </c:pt>
                <c:pt idx="197">
                  <c:v>0.459868411066855</c:v>
                </c:pt>
                <c:pt idx="198">
                  <c:v>0.44525751476656739</c:v>
                </c:pt>
                <c:pt idx="199">
                  <c:v>0.45027969648343324</c:v>
                </c:pt>
                <c:pt idx="200">
                  <c:v>0.45027969648343324</c:v>
                </c:pt>
                <c:pt idx="201">
                  <c:v>0.45027969648343324</c:v>
                </c:pt>
                <c:pt idx="202">
                  <c:v>0.45027969648343324</c:v>
                </c:pt>
                <c:pt idx="203">
                  <c:v>0.44754078119984464</c:v>
                </c:pt>
                <c:pt idx="204">
                  <c:v>0.43293125458548198</c:v>
                </c:pt>
                <c:pt idx="205">
                  <c:v>0.43293125458548198</c:v>
                </c:pt>
                <c:pt idx="206">
                  <c:v>0.43521315133283556</c:v>
                </c:pt>
                <c:pt idx="207">
                  <c:v>0.43521315133283556</c:v>
                </c:pt>
                <c:pt idx="208">
                  <c:v>0.43293125458548198</c:v>
                </c:pt>
                <c:pt idx="209">
                  <c:v>0.4178647094348843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General</c:formatCode>
                <c:ptCount val="210"/>
                <c:pt idx="0">
                  <c:v>0.67808547367961269</c:v>
                </c:pt>
                <c:pt idx="1">
                  <c:v>0.67534518871010163</c:v>
                </c:pt>
                <c:pt idx="2">
                  <c:v>0.67534518871010163</c:v>
                </c:pt>
                <c:pt idx="3">
                  <c:v>0.67808547367961269</c:v>
                </c:pt>
                <c:pt idx="4">
                  <c:v>0.68036737042696749</c:v>
                </c:pt>
                <c:pt idx="5">
                  <c:v>0.67534518871010163</c:v>
                </c:pt>
                <c:pt idx="6">
                  <c:v>0.67534518871010163</c:v>
                </c:pt>
                <c:pt idx="7">
                  <c:v>0.66575784381260483</c:v>
                </c:pt>
                <c:pt idx="8">
                  <c:v>0.72465433849221161</c:v>
                </c:pt>
                <c:pt idx="9">
                  <c:v>0.7493082285403061</c:v>
                </c:pt>
                <c:pt idx="10">
                  <c:v>0.75433041025717196</c:v>
                </c:pt>
                <c:pt idx="11">
                  <c:v>0.72008917531158079</c:v>
                </c:pt>
                <c:pt idx="12">
                  <c:v>0.70776154544457304</c:v>
                </c:pt>
                <c:pt idx="13">
                  <c:v>0.67534518871010163</c:v>
                </c:pt>
                <c:pt idx="14">
                  <c:v>0.67808547367961269</c:v>
                </c:pt>
                <c:pt idx="15">
                  <c:v>0.66073566209573897</c:v>
                </c:pt>
                <c:pt idx="16">
                  <c:v>0.66575784381260483</c:v>
                </c:pt>
                <c:pt idx="17">
                  <c:v>0.64566911694514129</c:v>
                </c:pt>
                <c:pt idx="18">
                  <c:v>0.63334148707813354</c:v>
                </c:pt>
                <c:pt idx="19">
                  <c:v>0.64566911694514129</c:v>
                </c:pt>
                <c:pt idx="20">
                  <c:v>0.67534518871010163</c:v>
                </c:pt>
                <c:pt idx="21">
                  <c:v>0.68538955214383346</c:v>
                </c:pt>
                <c:pt idx="22">
                  <c:v>0.70776154544457304</c:v>
                </c:pt>
                <c:pt idx="23">
                  <c:v>0.70000044844411724</c:v>
                </c:pt>
                <c:pt idx="24">
                  <c:v>0.71004481187784896</c:v>
                </c:pt>
                <c:pt idx="25">
                  <c:v>0.71004481187784896</c:v>
                </c:pt>
                <c:pt idx="26">
                  <c:v>0.67808547367961269</c:v>
                </c:pt>
                <c:pt idx="27">
                  <c:v>0.67534518871010163</c:v>
                </c:pt>
                <c:pt idx="28">
                  <c:v>0.66301892852901501</c:v>
                </c:pt>
                <c:pt idx="29">
                  <c:v>0.66301892852901501</c:v>
                </c:pt>
                <c:pt idx="30">
                  <c:v>0.66301892852901501</c:v>
                </c:pt>
                <c:pt idx="31">
                  <c:v>0.64840803222873122</c:v>
                </c:pt>
                <c:pt idx="32">
                  <c:v>0.65069129866200714</c:v>
                </c:pt>
                <c:pt idx="33">
                  <c:v>0.6360808589236937</c:v>
                </c:pt>
                <c:pt idx="34">
                  <c:v>0.61873241702574366</c:v>
                </c:pt>
                <c:pt idx="35">
                  <c:v>0.61873241702574366</c:v>
                </c:pt>
                <c:pt idx="36">
                  <c:v>0.61873241702574366</c:v>
                </c:pt>
                <c:pt idx="37">
                  <c:v>0.6360808589236937</c:v>
                </c:pt>
                <c:pt idx="38">
                  <c:v>0.63334148707813354</c:v>
                </c:pt>
                <c:pt idx="39">
                  <c:v>0.63105867720682784</c:v>
                </c:pt>
                <c:pt idx="40">
                  <c:v>0.63105867720682784</c:v>
                </c:pt>
                <c:pt idx="41">
                  <c:v>0.65069129866200714</c:v>
                </c:pt>
                <c:pt idx="42">
                  <c:v>0.66301892852901501</c:v>
                </c:pt>
                <c:pt idx="43">
                  <c:v>0.66301892852901501</c:v>
                </c:pt>
                <c:pt idx="44">
                  <c:v>0.64566911694514129</c:v>
                </c:pt>
                <c:pt idx="45">
                  <c:v>0.6360808589236937</c:v>
                </c:pt>
                <c:pt idx="46">
                  <c:v>0.66575784381260483</c:v>
                </c:pt>
                <c:pt idx="47">
                  <c:v>0.64566911694514129</c:v>
                </c:pt>
                <c:pt idx="48">
                  <c:v>0.66301892852901501</c:v>
                </c:pt>
                <c:pt idx="49">
                  <c:v>0.66301892852901501</c:v>
                </c:pt>
                <c:pt idx="50">
                  <c:v>0.66575784381260483</c:v>
                </c:pt>
                <c:pt idx="51">
                  <c:v>0.66301892852901501</c:v>
                </c:pt>
                <c:pt idx="52">
                  <c:v>0.66301892852901501</c:v>
                </c:pt>
                <c:pt idx="53">
                  <c:v>0.66575784381260483</c:v>
                </c:pt>
                <c:pt idx="54">
                  <c:v>0.63105867720682784</c:v>
                </c:pt>
                <c:pt idx="55">
                  <c:v>0.61644915059246508</c:v>
                </c:pt>
                <c:pt idx="56">
                  <c:v>0.57901061214113048</c:v>
                </c:pt>
                <c:pt idx="57">
                  <c:v>0.56211781909349046</c:v>
                </c:pt>
                <c:pt idx="58">
                  <c:v>0.56211781909349046</c:v>
                </c:pt>
                <c:pt idx="59">
                  <c:v>0.57444544896049954</c:v>
                </c:pt>
                <c:pt idx="60">
                  <c:v>0.57672871539377557</c:v>
                </c:pt>
                <c:pt idx="61">
                  <c:v>0.57672871539377557</c:v>
                </c:pt>
                <c:pt idx="62">
                  <c:v>0.57672871539377557</c:v>
                </c:pt>
                <c:pt idx="63">
                  <c:v>0.57444544896049954</c:v>
                </c:pt>
                <c:pt idx="64">
                  <c:v>0.57901061214113048</c:v>
                </c:pt>
                <c:pt idx="65">
                  <c:v>0.57444544896049954</c:v>
                </c:pt>
                <c:pt idx="66">
                  <c:v>0.57444544896049954</c:v>
                </c:pt>
                <c:pt idx="67">
                  <c:v>0.57672871539377557</c:v>
                </c:pt>
                <c:pt idx="68">
                  <c:v>0.59133824200813823</c:v>
                </c:pt>
                <c:pt idx="69">
                  <c:v>0.6210152268970468</c:v>
                </c:pt>
                <c:pt idx="70">
                  <c:v>0.64840803222873122</c:v>
                </c:pt>
                <c:pt idx="71">
                  <c:v>0.64840803222873122</c:v>
                </c:pt>
                <c:pt idx="72">
                  <c:v>0.63105867720682784</c:v>
                </c:pt>
                <c:pt idx="73">
                  <c:v>0.67534518871010163</c:v>
                </c:pt>
                <c:pt idx="74">
                  <c:v>0.81368346691103843</c:v>
                </c:pt>
                <c:pt idx="75">
                  <c:v>0.9273683116258612</c:v>
                </c:pt>
                <c:pt idx="76">
                  <c:v>0.96663264141226402</c:v>
                </c:pt>
                <c:pt idx="77">
                  <c:v>0.97165482312912999</c:v>
                </c:pt>
                <c:pt idx="78">
                  <c:v>0.98398108331021661</c:v>
                </c:pt>
                <c:pt idx="79">
                  <c:v>0.98900326502708258</c:v>
                </c:pt>
                <c:pt idx="80">
                  <c:v>0.99859197961050294</c:v>
                </c:pt>
                <c:pt idx="81">
                  <c:v>0.97165482312912999</c:v>
                </c:pt>
                <c:pt idx="82">
                  <c:v>0.94197738167824852</c:v>
                </c:pt>
                <c:pt idx="83">
                  <c:v>0.9296502083732161</c:v>
                </c:pt>
                <c:pt idx="84">
                  <c:v>0.92462802665635024</c:v>
                </c:pt>
                <c:pt idx="85">
                  <c:v>0.91504068175885089</c:v>
                </c:pt>
                <c:pt idx="86">
                  <c:v>0.88262432502437949</c:v>
                </c:pt>
                <c:pt idx="87">
                  <c:v>0.85294825325941914</c:v>
                </c:pt>
                <c:pt idx="88">
                  <c:v>0.81596673334431957</c:v>
                </c:pt>
                <c:pt idx="89">
                  <c:v>0.79633502501308839</c:v>
                </c:pt>
                <c:pt idx="90">
                  <c:v>0.78172458527477751</c:v>
                </c:pt>
                <c:pt idx="91">
                  <c:v>0.78400739514608064</c:v>
                </c:pt>
                <c:pt idx="92">
                  <c:v>0.76665804012417982</c:v>
                </c:pt>
                <c:pt idx="93">
                  <c:v>0.76665804012417982</c:v>
                </c:pt>
                <c:pt idx="94">
                  <c:v>0.75204851350981705</c:v>
                </c:pt>
                <c:pt idx="95">
                  <c:v>0.72237107205893314</c:v>
                </c:pt>
                <c:pt idx="96">
                  <c:v>0.7050226301609831</c:v>
                </c:pt>
                <c:pt idx="97">
                  <c:v>0.67808547367961269</c:v>
                </c:pt>
                <c:pt idx="98">
                  <c:v>0.66073566209573897</c:v>
                </c:pt>
                <c:pt idx="99">
                  <c:v>0.64566911694514129</c:v>
                </c:pt>
                <c:pt idx="100">
                  <c:v>0.6360808589236937</c:v>
                </c:pt>
                <c:pt idx="101">
                  <c:v>0.63105867720682784</c:v>
                </c:pt>
                <c:pt idx="102">
                  <c:v>0.6360808589236937</c:v>
                </c:pt>
                <c:pt idx="103">
                  <c:v>0.61873241702574366</c:v>
                </c:pt>
                <c:pt idx="104">
                  <c:v>0.61873241702574366</c:v>
                </c:pt>
                <c:pt idx="105">
                  <c:v>0.63334148707813354</c:v>
                </c:pt>
                <c:pt idx="106">
                  <c:v>0.63334148707813354</c:v>
                </c:pt>
                <c:pt idx="107">
                  <c:v>0.67808547367961269</c:v>
                </c:pt>
                <c:pt idx="108">
                  <c:v>0.70776154544457304</c:v>
                </c:pt>
                <c:pt idx="109">
                  <c:v>0.7050226301609831</c:v>
                </c:pt>
                <c:pt idx="110">
                  <c:v>0.69269500029397535</c:v>
                </c:pt>
                <c:pt idx="111">
                  <c:v>0.67808547367961269</c:v>
                </c:pt>
                <c:pt idx="112">
                  <c:v>0.67808547367961269</c:v>
                </c:pt>
                <c:pt idx="113">
                  <c:v>0.63334148707813354</c:v>
                </c:pt>
                <c:pt idx="114">
                  <c:v>0.6210152268970468</c:v>
                </c:pt>
                <c:pt idx="115">
                  <c:v>0.60640478715873591</c:v>
                </c:pt>
                <c:pt idx="116">
                  <c:v>0.61873241702574366</c:v>
                </c:pt>
                <c:pt idx="117">
                  <c:v>0.61873241702574366</c:v>
                </c:pt>
                <c:pt idx="118">
                  <c:v>0.58677307882750729</c:v>
                </c:pt>
                <c:pt idx="119">
                  <c:v>0.59407715729172816</c:v>
                </c:pt>
                <c:pt idx="120">
                  <c:v>0.57672871539377557</c:v>
                </c:pt>
                <c:pt idx="121">
                  <c:v>0.57444544896049954</c:v>
                </c:pt>
                <c:pt idx="122">
                  <c:v>0.59133824200813823</c:v>
                </c:pt>
                <c:pt idx="123">
                  <c:v>0.59133824200813823</c:v>
                </c:pt>
                <c:pt idx="124">
                  <c:v>0.58905497557486219</c:v>
                </c:pt>
                <c:pt idx="125">
                  <c:v>0.60412152072545733</c:v>
                </c:pt>
                <c:pt idx="126">
                  <c:v>0.60412152072545733</c:v>
                </c:pt>
                <c:pt idx="127">
                  <c:v>0.60640478715873591</c:v>
                </c:pt>
                <c:pt idx="128">
                  <c:v>0.60412152072545733</c:v>
                </c:pt>
                <c:pt idx="129">
                  <c:v>0.6210152268970468</c:v>
                </c:pt>
                <c:pt idx="130">
                  <c:v>0.61644915059246508</c:v>
                </c:pt>
                <c:pt idx="131">
                  <c:v>0.6210152268970468</c:v>
                </c:pt>
                <c:pt idx="132">
                  <c:v>0.63334148707813354</c:v>
                </c:pt>
                <c:pt idx="133">
                  <c:v>0.63334148707813354</c:v>
                </c:pt>
                <c:pt idx="134">
                  <c:v>0.61873241702574366</c:v>
                </c:pt>
                <c:pt idx="135">
                  <c:v>0.61873241702574366</c:v>
                </c:pt>
                <c:pt idx="136">
                  <c:v>0.63334148707813354</c:v>
                </c:pt>
                <c:pt idx="137">
                  <c:v>0.6210152268970468</c:v>
                </c:pt>
                <c:pt idx="138">
                  <c:v>0.61644915059246508</c:v>
                </c:pt>
                <c:pt idx="139">
                  <c:v>0.60138260544187006</c:v>
                </c:pt>
                <c:pt idx="140">
                  <c:v>0.6360808589236937</c:v>
                </c:pt>
                <c:pt idx="141">
                  <c:v>0.63334148707813354</c:v>
                </c:pt>
                <c:pt idx="142">
                  <c:v>0.66301892852901501</c:v>
                </c:pt>
                <c:pt idx="143">
                  <c:v>0.6360808589236937</c:v>
                </c:pt>
                <c:pt idx="144">
                  <c:v>0.63334148707813354</c:v>
                </c:pt>
                <c:pt idx="145">
                  <c:v>0.64566911694514129</c:v>
                </c:pt>
                <c:pt idx="146">
                  <c:v>0.66301892852901501</c:v>
                </c:pt>
                <c:pt idx="147">
                  <c:v>0.66575784381260483</c:v>
                </c:pt>
                <c:pt idx="148">
                  <c:v>0.65069129866200714</c:v>
                </c:pt>
                <c:pt idx="149">
                  <c:v>0.6360808589236937</c:v>
                </c:pt>
                <c:pt idx="150">
                  <c:v>0.63105867720682784</c:v>
                </c:pt>
                <c:pt idx="151">
                  <c:v>0.6360808589236937</c:v>
                </c:pt>
                <c:pt idx="152">
                  <c:v>0.6360808589236937</c:v>
                </c:pt>
                <c:pt idx="153">
                  <c:v>0.63334148707813354</c:v>
                </c:pt>
                <c:pt idx="154">
                  <c:v>0.64566911694514129</c:v>
                </c:pt>
                <c:pt idx="155">
                  <c:v>0.66301892852901501</c:v>
                </c:pt>
                <c:pt idx="156">
                  <c:v>0.66301892852901501</c:v>
                </c:pt>
                <c:pt idx="157">
                  <c:v>0.66301892852901501</c:v>
                </c:pt>
                <c:pt idx="158">
                  <c:v>0.66301892852901501</c:v>
                </c:pt>
                <c:pt idx="159">
                  <c:v>0.66301892852901501</c:v>
                </c:pt>
                <c:pt idx="160">
                  <c:v>0.66301892852901501</c:v>
                </c:pt>
                <c:pt idx="161">
                  <c:v>0.66575784381260483</c:v>
                </c:pt>
                <c:pt idx="162">
                  <c:v>0.66073566209573897</c:v>
                </c:pt>
                <c:pt idx="163">
                  <c:v>0.63334148707813354</c:v>
                </c:pt>
                <c:pt idx="164">
                  <c:v>0.6210152268970468</c:v>
                </c:pt>
                <c:pt idx="165">
                  <c:v>0.60138260544187006</c:v>
                </c:pt>
                <c:pt idx="166">
                  <c:v>0.60640478715873591</c:v>
                </c:pt>
                <c:pt idx="167">
                  <c:v>0.60868805359201184</c:v>
                </c:pt>
                <c:pt idx="168">
                  <c:v>0.59133824200813823</c:v>
                </c:pt>
                <c:pt idx="169">
                  <c:v>0.58905497557486219</c:v>
                </c:pt>
                <c:pt idx="170">
                  <c:v>0.57901061214113048</c:v>
                </c:pt>
                <c:pt idx="171">
                  <c:v>0.57672871539377557</c:v>
                </c:pt>
                <c:pt idx="172">
                  <c:v>0.57672871539377557</c:v>
                </c:pt>
                <c:pt idx="173">
                  <c:v>0.57672871539377557</c:v>
                </c:pt>
                <c:pt idx="174">
                  <c:v>0.57672871539377557</c:v>
                </c:pt>
                <c:pt idx="175">
                  <c:v>0.54979155891240505</c:v>
                </c:pt>
                <c:pt idx="176">
                  <c:v>0.54979155891240505</c:v>
                </c:pt>
                <c:pt idx="177">
                  <c:v>0.52970283204494284</c:v>
                </c:pt>
                <c:pt idx="178">
                  <c:v>0.52970283204494284</c:v>
                </c:pt>
                <c:pt idx="179">
                  <c:v>0.51737520217793243</c:v>
                </c:pt>
                <c:pt idx="180">
                  <c:v>0.50002539059405882</c:v>
                </c:pt>
                <c:pt idx="181">
                  <c:v>0.50002539059405882</c:v>
                </c:pt>
                <c:pt idx="182">
                  <c:v>0.5128100389973016</c:v>
                </c:pt>
                <c:pt idx="183">
                  <c:v>0.53244174732852889</c:v>
                </c:pt>
                <c:pt idx="184">
                  <c:v>0.5470512739428941</c:v>
                </c:pt>
                <c:pt idx="185">
                  <c:v>0.56211781909349046</c:v>
                </c:pt>
                <c:pt idx="186">
                  <c:v>0.56440108552676782</c:v>
                </c:pt>
                <c:pt idx="187">
                  <c:v>0.57672871539377557</c:v>
                </c:pt>
                <c:pt idx="188">
                  <c:v>0.57901061214113048</c:v>
                </c:pt>
                <c:pt idx="189">
                  <c:v>0.58175089711064143</c:v>
                </c:pt>
                <c:pt idx="190">
                  <c:v>0.5447693771955392</c:v>
                </c:pt>
                <c:pt idx="191">
                  <c:v>0.5470512739428941</c:v>
                </c:pt>
                <c:pt idx="192">
                  <c:v>0.5447693771955392</c:v>
                </c:pt>
                <c:pt idx="193">
                  <c:v>0.54979155891240505</c:v>
                </c:pt>
                <c:pt idx="194">
                  <c:v>0.5347250137618087</c:v>
                </c:pt>
                <c:pt idx="195">
                  <c:v>0.51737520217793243</c:v>
                </c:pt>
                <c:pt idx="196">
                  <c:v>0.53244174732852889</c:v>
                </c:pt>
                <c:pt idx="197">
                  <c:v>0.5470512739428941</c:v>
                </c:pt>
                <c:pt idx="198">
                  <c:v>0.5470512739428941</c:v>
                </c:pt>
                <c:pt idx="199">
                  <c:v>0.56440108552676782</c:v>
                </c:pt>
                <c:pt idx="200">
                  <c:v>0.57672871539377557</c:v>
                </c:pt>
                <c:pt idx="201">
                  <c:v>0.57901061214113048</c:v>
                </c:pt>
                <c:pt idx="202">
                  <c:v>0.57672871539377557</c:v>
                </c:pt>
                <c:pt idx="203">
                  <c:v>0.55937890380990185</c:v>
                </c:pt>
                <c:pt idx="204">
                  <c:v>0.5470512739428941</c:v>
                </c:pt>
                <c:pt idx="205">
                  <c:v>0.5470512739428941</c:v>
                </c:pt>
                <c:pt idx="206">
                  <c:v>0.55937890380990185</c:v>
                </c:pt>
                <c:pt idx="207">
                  <c:v>0.64840803222873122</c:v>
                </c:pt>
                <c:pt idx="208">
                  <c:v>0.63334148707813354</c:v>
                </c:pt>
                <c:pt idx="209">
                  <c:v>0.64840803222873122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General</c:formatCode>
                <c:ptCount val="210"/>
                <c:pt idx="0">
                  <c:v>0.77891283023474167</c:v>
                </c:pt>
                <c:pt idx="1">
                  <c:v>0.74695349203650541</c:v>
                </c:pt>
                <c:pt idx="2">
                  <c:v>0.74923538878385765</c:v>
                </c:pt>
                <c:pt idx="3">
                  <c:v>0.76384628508414665</c:v>
                </c:pt>
                <c:pt idx="4">
                  <c:v>0.77617254526523072</c:v>
                </c:pt>
                <c:pt idx="5">
                  <c:v>0.79626127213269426</c:v>
                </c:pt>
                <c:pt idx="6">
                  <c:v>0.80858890199970201</c:v>
                </c:pt>
                <c:pt idx="7">
                  <c:v>0.80858890199970201</c:v>
                </c:pt>
                <c:pt idx="8">
                  <c:v>0.80858890199970201</c:v>
                </c:pt>
                <c:pt idx="9">
                  <c:v>0.79123909041582841</c:v>
                </c:pt>
                <c:pt idx="10">
                  <c:v>0.77617254526523072</c:v>
                </c:pt>
                <c:pt idx="11">
                  <c:v>0.77617254526523072</c:v>
                </c:pt>
                <c:pt idx="12">
                  <c:v>0.75927975221758948</c:v>
                </c:pt>
                <c:pt idx="13">
                  <c:v>0.77891283023474167</c:v>
                </c:pt>
                <c:pt idx="14">
                  <c:v>0.79352235684910433</c:v>
                </c:pt>
                <c:pt idx="15">
                  <c:v>0.85287541350297336</c:v>
                </c:pt>
                <c:pt idx="16">
                  <c:v>0.83826497376466247</c:v>
                </c:pt>
                <c:pt idx="17">
                  <c:v>0.83552560191909708</c:v>
                </c:pt>
                <c:pt idx="18">
                  <c:v>0.82593871358357573</c:v>
                </c:pt>
                <c:pt idx="19">
                  <c:v>0.79626127213269426</c:v>
                </c:pt>
                <c:pt idx="20">
                  <c:v>0.7985445385659703</c:v>
                </c:pt>
                <c:pt idx="21">
                  <c:v>0.77891283023474167</c:v>
                </c:pt>
                <c:pt idx="22">
                  <c:v>0.76384628508414665</c:v>
                </c:pt>
                <c:pt idx="23">
                  <c:v>0.74695349203650541</c:v>
                </c:pt>
                <c:pt idx="24">
                  <c:v>0.74923538878385765</c:v>
                </c:pt>
                <c:pt idx="25">
                  <c:v>0.73188694688590772</c:v>
                </c:pt>
                <c:pt idx="26">
                  <c:v>0.76156301865086806</c:v>
                </c:pt>
                <c:pt idx="27">
                  <c:v>1.0108454000351412</c:v>
                </c:pt>
                <c:pt idx="28">
                  <c:v>1.0231730299021491</c:v>
                </c:pt>
                <c:pt idx="29">
                  <c:v>1.0008010366014095</c:v>
                </c:pt>
                <c:pt idx="30">
                  <c:v>1.0008010366014095</c:v>
                </c:pt>
                <c:pt idx="31">
                  <c:v>0.99623632998275136</c:v>
                </c:pt>
                <c:pt idx="32">
                  <c:v>0.99623632998275136</c:v>
                </c:pt>
                <c:pt idx="33">
                  <c:v>1.04280473823338</c:v>
                </c:pt>
                <c:pt idx="34">
                  <c:v>1.0578712833839752</c:v>
                </c:pt>
                <c:pt idx="35">
                  <c:v>1.0455450232028911</c:v>
                </c:pt>
                <c:pt idx="36">
                  <c:v>1.04280473823338</c:v>
                </c:pt>
                <c:pt idx="37">
                  <c:v>1.0455450232028911</c:v>
                </c:pt>
                <c:pt idx="38">
                  <c:v>1.0131286664684171</c:v>
                </c:pt>
                <c:pt idx="39">
                  <c:v>0.95423262835078582</c:v>
                </c:pt>
                <c:pt idx="40">
                  <c:v>0.94190499848377551</c:v>
                </c:pt>
                <c:pt idx="41">
                  <c:v>0.92181627161631186</c:v>
                </c:pt>
                <c:pt idx="42">
                  <c:v>0.90948864174930411</c:v>
                </c:pt>
                <c:pt idx="43">
                  <c:v>0.90948864174930411</c:v>
                </c:pt>
                <c:pt idx="44">
                  <c:v>0.93688281676690954</c:v>
                </c:pt>
                <c:pt idx="45">
                  <c:v>0.91451082346617008</c:v>
                </c:pt>
                <c:pt idx="46">
                  <c:v>0.82593871358357573</c:v>
                </c:pt>
                <c:pt idx="47">
                  <c:v>0.80584953015413929</c:v>
                </c:pt>
                <c:pt idx="48">
                  <c:v>0.79626127213269426</c:v>
                </c:pt>
                <c:pt idx="49">
                  <c:v>0.79626127213269426</c:v>
                </c:pt>
                <c:pt idx="50">
                  <c:v>0.79626127213269426</c:v>
                </c:pt>
                <c:pt idx="51">
                  <c:v>0.79352235684910433</c:v>
                </c:pt>
                <c:pt idx="52">
                  <c:v>0.79626127213269426</c:v>
                </c:pt>
                <c:pt idx="53">
                  <c:v>0.78119472698209658</c:v>
                </c:pt>
                <c:pt idx="54">
                  <c:v>0.78119472698209658</c:v>
                </c:pt>
                <c:pt idx="55">
                  <c:v>0.74923538878385765</c:v>
                </c:pt>
                <c:pt idx="56">
                  <c:v>0.74923538878385765</c:v>
                </c:pt>
                <c:pt idx="57">
                  <c:v>0.77891283023474167</c:v>
                </c:pt>
                <c:pt idx="58">
                  <c:v>0.76384628508414665</c:v>
                </c:pt>
                <c:pt idx="59">
                  <c:v>0.74923538878385765</c:v>
                </c:pt>
                <c:pt idx="60">
                  <c:v>0.74923538878385765</c:v>
                </c:pt>
                <c:pt idx="61">
                  <c:v>0.73188694688590772</c:v>
                </c:pt>
                <c:pt idx="62">
                  <c:v>0.73462586216949755</c:v>
                </c:pt>
                <c:pt idx="63">
                  <c:v>0.71955931701889986</c:v>
                </c:pt>
                <c:pt idx="64">
                  <c:v>0.72229823230248724</c:v>
                </c:pt>
                <c:pt idx="65">
                  <c:v>0.71955931701889986</c:v>
                </c:pt>
                <c:pt idx="66">
                  <c:v>0.71727605058562394</c:v>
                </c:pt>
                <c:pt idx="67">
                  <c:v>0.71727605058562394</c:v>
                </c:pt>
                <c:pt idx="68">
                  <c:v>0.74923538878385765</c:v>
                </c:pt>
                <c:pt idx="69">
                  <c:v>0.76658520036773392</c:v>
                </c:pt>
                <c:pt idx="70">
                  <c:v>0.79626127213269426</c:v>
                </c:pt>
                <c:pt idx="71">
                  <c:v>0.81087171187100526</c:v>
                </c:pt>
                <c:pt idx="72">
                  <c:v>0.80858890199970201</c:v>
                </c:pt>
                <c:pt idx="73">
                  <c:v>0.81087171187100526</c:v>
                </c:pt>
                <c:pt idx="74">
                  <c:v>0.85287541350297336</c:v>
                </c:pt>
                <c:pt idx="75">
                  <c:v>0.92683845333317783</c:v>
                </c:pt>
                <c:pt idx="76">
                  <c:v>0.96655888853187</c:v>
                </c:pt>
                <c:pt idx="77">
                  <c:v>1.04280473823338</c:v>
                </c:pt>
                <c:pt idx="78">
                  <c:v>1.0875487248348592</c:v>
                </c:pt>
                <c:pt idx="79">
                  <c:v>1.1021582514492194</c:v>
                </c:pt>
                <c:pt idx="80">
                  <c:v>1.1167686911875327</c:v>
                </c:pt>
                <c:pt idx="81">
                  <c:v>1.1911873798680486</c:v>
                </c:pt>
                <c:pt idx="82">
                  <c:v>1.1587723928195011</c:v>
                </c:pt>
                <c:pt idx="83">
                  <c:v>1.1144858813162271</c:v>
                </c:pt>
                <c:pt idx="84">
                  <c:v>1.1167686911875327</c:v>
                </c:pt>
                <c:pt idx="85">
                  <c:v>1.153750211102635</c:v>
                </c:pt>
                <c:pt idx="86">
                  <c:v>1.1710986530005851</c:v>
                </c:pt>
                <c:pt idx="87">
                  <c:v>1.1341171330854853</c:v>
                </c:pt>
                <c:pt idx="88">
                  <c:v>1.1144858813162271</c:v>
                </c:pt>
                <c:pt idx="89">
                  <c:v>1.0875487248348592</c:v>
                </c:pt>
                <c:pt idx="90">
                  <c:v>1.0701989132509857</c:v>
                </c:pt>
                <c:pt idx="91">
                  <c:v>1.04280473823338</c:v>
                </c:pt>
                <c:pt idx="92">
                  <c:v>1.0231730299021491</c:v>
                </c:pt>
                <c:pt idx="93">
                  <c:v>0.99349695813718863</c:v>
                </c:pt>
                <c:pt idx="94">
                  <c:v>0.95423262835078582</c:v>
                </c:pt>
                <c:pt idx="95">
                  <c:v>0.93688281676690954</c:v>
                </c:pt>
                <c:pt idx="96">
                  <c:v>0.90948864174930411</c:v>
                </c:pt>
                <c:pt idx="97">
                  <c:v>0.89716238156821748</c:v>
                </c:pt>
                <c:pt idx="98">
                  <c:v>0.8825514852679337</c:v>
                </c:pt>
                <c:pt idx="99">
                  <c:v>0.89990129685180731</c:v>
                </c:pt>
                <c:pt idx="100">
                  <c:v>0.86748494011733601</c:v>
                </c:pt>
                <c:pt idx="101">
                  <c:v>0.83826497376466247</c:v>
                </c:pt>
                <c:pt idx="102">
                  <c:v>0.82319934173801301</c:v>
                </c:pt>
                <c:pt idx="103">
                  <c:v>0.82319934173801301</c:v>
                </c:pt>
                <c:pt idx="104">
                  <c:v>0.86520304336998111</c:v>
                </c:pt>
                <c:pt idx="105">
                  <c:v>0.8825514852679337</c:v>
                </c:pt>
                <c:pt idx="106">
                  <c:v>0.85287541350297336</c:v>
                </c:pt>
                <c:pt idx="107">
                  <c:v>0.85515867993625194</c:v>
                </c:pt>
                <c:pt idx="108">
                  <c:v>0.85515867993625194</c:v>
                </c:pt>
                <c:pt idx="109">
                  <c:v>0.86748494011733601</c:v>
                </c:pt>
                <c:pt idx="110">
                  <c:v>0.8825514852679337</c:v>
                </c:pt>
                <c:pt idx="111">
                  <c:v>0.89716238156821748</c:v>
                </c:pt>
                <c:pt idx="112">
                  <c:v>0.89214019985135151</c:v>
                </c:pt>
                <c:pt idx="113">
                  <c:v>0.87981256998434376</c:v>
                </c:pt>
                <c:pt idx="114">
                  <c:v>0.85287541350297336</c:v>
                </c:pt>
                <c:pt idx="115">
                  <c:v>0.85515867993625194</c:v>
                </c:pt>
                <c:pt idx="116">
                  <c:v>0.83826497376466247</c:v>
                </c:pt>
                <c:pt idx="117">
                  <c:v>0.82319934173801301</c:v>
                </c:pt>
                <c:pt idx="118">
                  <c:v>0.80584953015413929</c:v>
                </c:pt>
                <c:pt idx="119">
                  <c:v>0.79352235684910433</c:v>
                </c:pt>
                <c:pt idx="120">
                  <c:v>0.78119472698209658</c:v>
                </c:pt>
                <c:pt idx="121">
                  <c:v>0.75151865521713623</c:v>
                </c:pt>
                <c:pt idx="122">
                  <c:v>0.74695349203650541</c:v>
                </c:pt>
                <c:pt idx="123">
                  <c:v>0.73462586216949755</c:v>
                </c:pt>
                <c:pt idx="124">
                  <c:v>0.73462586216949755</c:v>
                </c:pt>
                <c:pt idx="125">
                  <c:v>0.72229823230248724</c:v>
                </c:pt>
                <c:pt idx="126">
                  <c:v>0.73188694688590772</c:v>
                </c:pt>
                <c:pt idx="127">
                  <c:v>0.82593871358357573</c:v>
                </c:pt>
                <c:pt idx="128">
                  <c:v>0.85287541350297336</c:v>
                </c:pt>
                <c:pt idx="129">
                  <c:v>0.89716238156821748</c:v>
                </c:pt>
                <c:pt idx="130">
                  <c:v>0.88483475170120973</c:v>
                </c:pt>
                <c:pt idx="131">
                  <c:v>0.85515867993625194</c:v>
                </c:pt>
                <c:pt idx="132">
                  <c:v>0.88483475170120973</c:v>
                </c:pt>
                <c:pt idx="133">
                  <c:v>0.89716238156821748</c:v>
                </c:pt>
                <c:pt idx="134">
                  <c:v>0.87022522508684697</c:v>
                </c:pt>
                <c:pt idx="135">
                  <c:v>0.85287541350297336</c:v>
                </c:pt>
                <c:pt idx="136">
                  <c:v>0.83826497376466247</c:v>
                </c:pt>
                <c:pt idx="137">
                  <c:v>0.82593871358357573</c:v>
                </c:pt>
                <c:pt idx="138">
                  <c:v>0.84054778363596294</c:v>
                </c:pt>
                <c:pt idx="139">
                  <c:v>0.86748494011733601</c:v>
                </c:pt>
                <c:pt idx="140">
                  <c:v>0.87981256998434376</c:v>
                </c:pt>
                <c:pt idx="141">
                  <c:v>0.89716238156821748</c:v>
                </c:pt>
                <c:pt idx="142">
                  <c:v>0.88483475170120973</c:v>
                </c:pt>
                <c:pt idx="143">
                  <c:v>0.85515867993625194</c:v>
                </c:pt>
                <c:pt idx="144">
                  <c:v>0.82319934173801301</c:v>
                </c:pt>
                <c:pt idx="145">
                  <c:v>0.80858890199970201</c:v>
                </c:pt>
                <c:pt idx="146">
                  <c:v>0.79626127213269426</c:v>
                </c:pt>
                <c:pt idx="147">
                  <c:v>0.79352235684910433</c:v>
                </c:pt>
                <c:pt idx="148">
                  <c:v>0.79123909041582841</c:v>
                </c:pt>
                <c:pt idx="149">
                  <c:v>0.77617254526523072</c:v>
                </c:pt>
                <c:pt idx="150">
                  <c:v>0.78119472698209658</c:v>
                </c:pt>
                <c:pt idx="151">
                  <c:v>0.79123909041582841</c:v>
                </c:pt>
                <c:pt idx="152">
                  <c:v>0.80858890199970201</c:v>
                </c:pt>
                <c:pt idx="153">
                  <c:v>0.83826497376466247</c:v>
                </c:pt>
                <c:pt idx="154">
                  <c:v>0.85059214706969477</c:v>
                </c:pt>
                <c:pt idx="155">
                  <c:v>0.83826497376466247</c:v>
                </c:pt>
                <c:pt idx="156">
                  <c:v>0.82319934173801301</c:v>
                </c:pt>
                <c:pt idx="157">
                  <c:v>0.82593871358357573</c:v>
                </c:pt>
                <c:pt idx="158">
                  <c:v>0.82319934173801301</c:v>
                </c:pt>
                <c:pt idx="159">
                  <c:v>0.82593871358357573</c:v>
                </c:pt>
                <c:pt idx="160">
                  <c:v>0.82091653186670988</c:v>
                </c:pt>
                <c:pt idx="161">
                  <c:v>0.82319934173801301</c:v>
                </c:pt>
                <c:pt idx="162">
                  <c:v>0.83826497376466247</c:v>
                </c:pt>
                <c:pt idx="163">
                  <c:v>0.84054778363596294</c:v>
                </c:pt>
                <c:pt idx="164">
                  <c:v>0.84054778363596294</c:v>
                </c:pt>
                <c:pt idx="165">
                  <c:v>0.82319934173801301</c:v>
                </c:pt>
                <c:pt idx="166">
                  <c:v>0.81087171187100526</c:v>
                </c:pt>
                <c:pt idx="167">
                  <c:v>0.77617254526523072</c:v>
                </c:pt>
                <c:pt idx="168">
                  <c:v>0.78119472698209658</c:v>
                </c:pt>
                <c:pt idx="169">
                  <c:v>0.77891283023474167</c:v>
                </c:pt>
                <c:pt idx="170">
                  <c:v>0.8825514852679337</c:v>
                </c:pt>
                <c:pt idx="171">
                  <c:v>0.96153670681500658</c:v>
                </c:pt>
                <c:pt idx="172">
                  <c:v>0.99851913985405449</c:v>
                </c:pt>
                <c:pt idx="173">
                  <c:v>1.0875487248348592</c:v>
                </c:pt>
                <c:pt idx="174">
                  <c:v>1.1167686911875327</c:v>
                </c:pt>
                <c:pt idx="175">
                  <c:v>1.1167686911875327</c:v>
                </c:pt>
                <c:pt idx="176">
                  <c:v>1.1122026148829511</c:v>
                </c:pt>
                <c:pt idx="177">
                  <c:v>1.1167686911875327</c:v>
                </c:pt>
                <c:pt idx="178">
                  <c:v>1.129094951368617</c:v>
                </c:pt>
                <c:pt idx="179">
                  <c:v>1.1491836782360805</c:v>
                </c:pt>
                <c:pt idx="180">
                  <c:v>1.1167686911875327</c:v>
                </c:pt>
                <c:pt idx="181">
                  <c:v>1.0724821796842616</c:v>
                </c:pt>
                <c:pt idx="182">
                  <c:v>1.0455450232028911</c:v>
                </c:pt>
                <c:pt idx="183">
                  <c:v>1.0058232183182754</c:v>
                </c:pt>
                <c:pt idx="184">
                  <c:v>0.95149234338127486</c:v>
                </c:pt>
                <c:pt idx="185">
                  <c:v>0.93688281676690954</c:v>
                </c:pt>
                <c:pt idx="186">
                  <c:v>0.93688281676690954</c:v>
                </c:pt>
                <c:pt idx="187">
                  <c:v>0.93688281676690954</c:v>
                </c:pt>
                <c:pt idx="188">
                  <c:v>0.93688281676690954</c:v>
                </c:pt>
                <c:pt idx="189">
                  <c:v>0.90948864174930411</c:v>
                </c:pt>
                <c:pt idx="190">
                  <c:v>0.9072067450019492</c:v>
                </c:pt>
                <c:pt idx="191">
                  <c:v>0.89716238156821748</c:v>
                </c:pt>
                <c:pt idx="192">
                  <c:v>0.89716238156821748</c:v>
                </c:pt>
                <c:pt idx="193">
                  <c:v>0.87981256998434376</c:v>
                </c:pt>
                <c:pt idx="194">
                  <c:v>0.86748494011733601</c:v>
                </c:pt>
                <c:pt idx="195">
                  <c:v>0.85287541350297336</c:v>
                </c:pt>
                <c:pt idx="196">
                  <c:v>0.86520304336998111</c:v>
                </c:pt>
                <c:pt idx="197">
                  <c:v>0.87981256998434376</c:v>
                </c:pt>
                <c:pt idx="198">
                  <c:v>0.87524740680371294</c:v>
                </c:pt>
                <c:pt idx="199">
                  <c:v>0.86748494011733601</c:v>
                </c:pt>
                <c:pt idx="200">
                  <c:v>0.85287541350297336</c:v>
                </c:pt>
                <c:pt idx="201">
                  <c:v>0.83552560191909708</c:v>
                </c:pt>
                <c:pt idx="202">
                  <c:v>0.82319934173801301</c:v>
                </c:pt>
                <c:pt idx="203">
                  <c:v>0.82593871358357573</c:v>
                </c:pt>
                <c:pt idx="204">
                  <c:v>0.81087171187100526</c:v>
                </c:pt>
                <c:pt idx="205">
                  <c:v>0.79626127213269426</c:v>
                </c:pt>
                <c:pt idx="206">
                  <c:v>0.79352235684910433</c:v>
                </c:pt>
                <c:pt idx="207">
                  <c:v>0.80858890199970201</c:v>
                </c:pt>
                <c:pt idx="208">
                  <c:v>0.82319934173801301</c:v>
                </c:pt>
                <c:pt idx="209">
                  <c:v>0.82091653186670988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4928"/>
        <c:axId val="2726656"/>
      </c:scatterChart>
      <c:valAx>
        <c:axId val="27249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2726656"/>
        <c:crosses val="autoZero"/>
        <c:crossBetween val="midCat"/>
      </c:valAx>
      <c:valAx>
        <c:axId val="2726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724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2</xdr:row>
      <xdr:rowOff>128586</xdr:rowOff>
    </xdr:from>
    <xdr:to>
      <xdr:col>19</xdr:col>
      <xdr:colOff>466085</xdr:colOff>
      <xdr:row>38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0.75716</cdr:x>
      <cdr:y>0.08607</cdr:y>
    </cdr:from>
    <cdr:to>
      <cdr:x>0.92535</cdr:x>
      <cdr:y>0.18386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889875" y="536575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7F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.43 m/s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3"/>
  <sheetViews>
    <sheetView tabSelected="1" workbookViewId="0">
      <selection activeCell="S10" sqref="S10"/>
    </sheetView>
  </sheetViews>
  <sheetFormatPr defaultRowHeight="15" x14ac:dyDescent="0.25"/>
  <cols>
    <col min="1" max="1" width="9.140625" style="2"/>
  </cols>
  <sheetData>
    <row r="1" spans="1:20" x14ac:dyDescent="0.25">
      <c r="A1" s="3"/>
      <c r="B1" s="5" t="s">
        <v>16</v>
      </c>
      <c r="C1" s="5"/>
      <c r="D1" s="5"/>
      <c r="E1" s="5"/>
      <c r="F1" s="4"/>
      <c r="G1" s="5" t="s">
        <v>18</v>
      </c>
      <c r="H1" s="5"/>
      <c r="I1" s="5"/>
      <c r="J1" s="5"/>
      <c r="K1" s="4"/>
      <c r="L1" s="5" t="s">
        <v>19</v>
      </c>
      <c r="M1" s="5"/>
      <c r="N1" s="5"/>
      <c r="O1" s="5"/>
      <c r="P1" s="4"/>
      <c r="Q1" s="5" t="s">
        <v>20</v>
      </c>
      <c r="R1" s="5"/>
      <c r="S1" s="5"/>
      <c r="T1" s="5"/>
    </row>
    <row r="2" spans="1:20" x14ac:dyDescent="0.25">
      <c r="A2" s="2" t="s">
        <v>15</v>
      </c>
      <c r="B2" t="s">
        <v>12</v>
      </c>
      <c r="C2" t="s">
        <v>13</v>
      </c>
      <c r="D2" t="s">
        <v>14</v>
      </c>
      <c r="E2" t="s">
        <v>17</v>
      </c>
      <c r="G2" t="s">
        <v>12</v>
      </c>
      <c r="H2" t="s">
        <v>13</v>
      </c>
      <c r="I2" t="s">
        <v>14</v>
      </c>
      <c r="J2" t="s">
        <v>17</v>
      </c>
      <c r="L2" t="s">
        <v>12</v>
      </c>
      <c r="M2" t="s">
        <v>13</v>
      </c>
      <c r="N2" t="s">
        <v>14</v>
      </c>
      <c r="O2" t="s">
        <v>17</v>
      </c>
      <c r="Q2" t="s">
        <v>12</v>
      </c>
      <c r="R2" t="s">
        <v>13</v>
      </c>
      <c r="S2" t="s">
        <v>14</v>
      </c>
      <c r="T2" t="s">
        <v>17</v>
      </c>
    </row>
    <row r="3" spans="1:20" x14ac:dyDescent="0.25">
      <c r="A3" s="2">
        <f>2.5</f>
        <v>2.5</v>
      </c>
      <c r="B3">
        <v>378.54923206242529</v>
      </c>
      <c r="C3">
        <v>447.59435971498465</v>
      </c>
      <c r="D3">
        <v>1163.3333333333333</v>
      </c>
      <c r="E3">
        <f>(C3-B$213)/(7*35314.6667/1400)</f>
        <v>0.39292845231248158</v>
      </c>
      <c r="G3">
        <v>381.26478541728147</v>
      </c>
      <c r="H3">
        <v>463.71777428055907</v>
      </c>
      <c r="I3">
        <v>1163.3333333333333</v>
      </c>
      <c r="J3">
        <f>(H3-G$213)/(7*35314.6667/1400)</f>
        <v>0.47995713793431727</v>
      </c>
      <c r="L3">
        <v>383.70869744556262</v>
      </c>
      <c r="M3">
        <v>502.49439242767426</v>
      </c>
      <c r="N3">
        <v>1163.3333333333333</v>
      </c>
      <c r="O3">
        <f>(M3-L$213)/(7*35314.6667/1400)</f>
        <v>0.67808547367961269</v>
      </c>
      <c r="Q3">
        <v>377.32720816058259</v>
      </c>
      <c r="R3">
        <v>515.55429292628673</v>
      </c>
      <c r="S3">
        <v>1163.3333333333333</v>
      </c>
      <c r="T3">
        <f>(R3-Q$213)/(7*35314.6667/1400)</f>
        <v>0.77891283023474167</v>
      </c>
    </row>
    <row r="4" spans="1:20" x14ac:dyDescent="0.25">
      <c r="A4" s="2">
        <f>0.0833333333333333+A3</f>
        <v>2.5833333333333335</v>
      </c>
      <c r="B4">
        <v>385.15692317183448</v>
      </c>
      <c r="C4">
        <v>450.1741737634793</v>
      </c>
      <c r="D4">
        <v>1163.3333333333333</v>
      </c>
      <c r="E4">
        <f t="shared" ref="E4:E67" si="0">(C4-B$213)/(7*35314.6667/1400)</f>
        <v>0.4075388920507938</v>
      </c>
      <c r="G4">
        <v>385.88110392267276</v>
      </c>
      <c r="H4">
        <v>461.05742417898978</v>
      </c>
      <c r="I4">
        <v>1163.3333333333333</v>
      </c>
      <c r="J4">
        <f t="shared" ref="J4:J67" si="1">(H4-G$213)/(7*35314.6667/1400)</f>
        <v>0.46489059278371958</v>
      </c>
      <c r="L4">
        <v>388.8228591019581</v>
      </c>
      <c r="M4">
        <v>502.01053117586775</v>
      </c>
      <c r="N4">
        <v>1163.3333333333333</v>
      </c>
      <c r="O4">
        <f t="shared" ref="O4:O67" si="2">(M4-L$213)/(7*35314.6667/1400)</f>
        <v>0.67534518871010163</v>
      </c>
      <c r="Q4">
        <v>378.82073761359584</v>
      </c>
      <c r="R4">
        <v>509.91112604417026</v>
      </c>
      <c r="S4">
        <v>1163.3333333333333</v>
      </c>
      <c r="T4">
        <f t="shared" ref="T4:T67" si="3">(R4-Q$213)/(7*35314.6667/1400)</f>
        <v>0.74695349203650541</v>
      </c>
    </row>
    <row r="5" spans="1:20" x14ac:dyDescent="0.25">
      <c r="A5" s="2">
        <f t="shared" ref="A5:A68" si="4">0.0833333333333333+A4</f>
        <v>2.666666666666667</v>
      </c>
      <c r="B5">
        <v>379.54491836443435</v>
      </c>
      <c r="C5">
        <v>450.57717649553206</v>
      </c>
      <c r="D5">
        <v>1163.3333333333333</v>
      </c>
      <c r="E5">
        <f t="shared" si="0"/>
        <v>0.40982124536012154</v>
      </c>
      <c r="G5">
        <v>372.21309176265504</v>
      </c>
      <c r="H5">
        <v>461.05742417898978</v>
      </c>
      <c r="I5">
        <v>1163.3333333333333</v>
      </c>
      <c r="J5">
        <f t="shared" si="1"/>
        <v>0.46489059278371958</v>
      </c>
      <c r="L5">
        <v>377.10100633615343</v>
      </c>
      <c r="M5">
        <v>502.01053117586775</v>
      </c>
      <c r="N5">
        <v>1163.3333333333333</v>
      </c>
      <c r="O5">
        <f t="shared" si="2"/>
        <v>0.67534518871010163</v>
      </c>
      <c r="Q5">
        <v>376.1053200341446</v>
      </c>
      <c r="R5">
        <v>510.31404815955307</v>
      </c>
      <c r="S5">
        <v>1163.3333333333333</v>
      </c>
      <c r="T5">
        <f t="shared" si="3"/>
        <v>0.74923538878385765</v>
      </c>
    </row>
    <row r="6" spans="1:20" x14ac:dyDescent="0.25">
      <c r="A6" s="2">
        <f t="shared" si="4"/>
        <v>2.7500000000000004</v>
      </c>
      <c r="B6">
        <v>378.82073761359584</v>
      </c>
      <c r="C6">
        <v>448.40060702909977</v>
      </c>
      <c r="D6">
        <v>1163.3333333333333</v>
      </c>
      <c r="E6">
        <f t="shared" si="0"/>
        <v>0.39749452861706197</v>
      </c>
      <c r="G6">
        <v>400.31860056026994</v>
      </c>
      <c r="H6">
        <v>461.05742417898978</v>
      </c>
      <c r="I6">
        <v>1163.3333333333333</v>
      </c>
      <c r="J6">
        <f t="shared" si="1"/>
        <v>0.46489059278371958</v>
      </c>
      <c r="L6">
        <v>391.26686164717535</v>
      </c>
      <c r="M6">
        <v>502.49439242767426</v>
      </c>
      <c r="N6">
        <v>1163.3333333333333</v>
      </c>
      <c r="O6">
        <f t="shared" si="2"/>
        <v>0.67808547367961269</v>
      </c>
      <c r="Q6">
        <v>369.76904395896963</v>
      </c>
      <c r="R6">
        <v>512.8939428247179</v>
      </c>
      <c r="S6">
        <v>1163.3333333333333</v>
      </c>
      <c r="T6">
        <f t="shared" si="3"/>
        <v>0.76384628508414665</v>
      </c>
    </row>
    <row r="7" spans="1:20" x14ac:dyDescent="0.25">
      <c r="A7" s="2">
        <f t="shared" si="4"/>
        <v>2.8333333333333339</v>
      </c>
      <c r="B7">
        <v>377.10100633615343</v>
      </c>
      <c r="C7">
        <v>447.59435971498465</v>
      </c>
      <c r="D7">
        <v>1163.3333333333333</v>
      </c>
      <c r="E7">
        <f t="shared" si="0"/>
        <v>0.39292845231248158</v>
      </c>
      <c r="G7">
        <v>386.8767902246816</v>
      </c>
      <c r="H7">
        <v>460.17064081180024</v>
      </c>
      <c r="I7">
        <v>1163.3333333333333</v>
      </c>
      <c r="J7">
        <f t="shared" si="1"/>
        <v>0.459868411066855</v>
      </c>
      <c r="L7">
        <v>388.37031967769508</v>
      </c>
      <c r="M7">
        <v>502.89731454305752</v>
      </c>
      <c r="N7">
        <v>1163.3333333333333</v>
      </c>
      <c r="O7">
        <f t="shared" si="2"/>
        <v>0.68036737042696749</v>
      </c>
      <c r="Q7">
        <v>407.9219327132198</v>
      </c>
      <c r="R7">
        <v>515.07043167448023</v>
      </c>
      <c r="S7">
        <v>1163.3333333333333</v>
      </c>
      <c r="T7">
        <f t="shared" si="3"/>
        <v>0.77617254526523072</v>
      </c>
    </row>
    <row r="8" spans="1:20" x14ac:dyDescent="0.25">
      <c r="A8" s="2">
        <f t="shared" si="4"/>
        <v>2.9166666666666674</v>
      </c>
      <c r="B8">
        <v>394.48025815303617</v>
      </c>
      <c r="C8">
        <v>447.99744306370735</v>
      </c>
      <c r="D8">
        <v>1163.3333333333333</v>
      </c>
      <c r="E8">
        <f t="shared" si="0"/>
        <v>0.39521126218378472</v>
      </c>
      <c r="G8">
        <v>398.64403723416422</v>
      </c>
      <c r="H8">
        <v>460.65426021359713</v>
      </c>
      <c r="I8">
        <v>1163.3333333333333</v>
      </c>
      <c r="J8">
        <f t="shared" si="1"/>
        <v>0.46260732635044105</v>
      </c>
      <c r="L8">
        <v>387.60097097552011</v>
      </c>
      <c r="M8">
        <v>502.01053117586775</v>
      </c>
      <c r="N8">
        <v>1163.3333333333333</v>
      </c>
      <c r="O8">
        <f t="shared" si="2"/>
        <v>0.67534518871010163</v>
      </c>
      <c r="Q8">
        <v>395.20430312846975</v>
      </c>
      <c r="R8">
        <v>518.61756514323929</v>
      </c>
      <c r="S8">
        <v>1163.3333333333333</v>
      </c>
      <c r="T8">
        <f t="shared" si="3"/>
        <v>0.79626127213269426</v>
      </c>
    </row>
    <row r="9" spans="1:20" x14ac:dyDescent="0.25">
      <c r="A9" s="2">
        <f t="shared" si="4"/>
        <v>3.0000000000000009</v>
      </c>
      <c r="B9">
        <v>377.825051311587</v>
      </c>
      <c r="C9">
        <v>447.59435971498465</v>
      </c>
      <c r="D9">
        <v>1163.3333333333333</v>
      </c>
      <c r="E9">
        <f t="shared" si="0"/>
        <v>0.39292845231248158</v>
      </c>
      <c r="G9">
        <v>375.38118454177447</v>
      </c>
      <c r="H9">
        <v>462.83099091336931</v>
      </c>
      <c r="I9">
        <v>1163.3333333333333</v>
      </c>
      <c r="J9">
        <f t="shared" si="1"/>
        <v>0.47493495621745135</v>
      </c>
      <c r="L9">
        <v>385.6547663228389</v>
      </c>
      <c r="M9">
        <v>502.01053117586775</v>
      </c>
      <c r="N9">
        <v>1163.3333333333333</v>
      </c>
      <c r="O9">
        <f t="shared" si="2"/>
        <v>0.67534518871010163</v>
      </c>
      <c r="Q9">
        <v>400.09226296043607</v>
      </c>
      <c r="R9">
        <v>520.79429584301101</v>
      </c>
      <c r="S9">
        <v>1163.3333333333333</v>
      </c>
      <c r="T9">
        <f t="shared" si="3"/>
        <v>0.80858890199970201</v>
      </c>
    </row>
    <row r="10" spans="1:20" x14ac:dyDescent="0.25">
      <c r="A10" s="2">
        <f t="shared" si="4"/>
        <v>3.0833333333333344</v>
      </c>
      <c r="B10">
        <v>384.93072134740532</v>
      </c>
      <c r="C10">
        <v>450.57717649553206</v>
      </c>
      <c r="D10">
        <v>1163.3333333333333</v>
      </c>
      <c r="E10">
        <f t="shared" si="0"/>
        <v>0.40982124536012154</v>
      </c>
      <c r="G10">
        <v>373.93282304009745</v>
      </c>
      <c r="H10">
        <v>465.0074797631321</v>
      </c>
      <c r="I10">
        <v>1163.3333333333333</v>
      </c>
      <c r="J10">
        <f t="shared" si="1"/>
        <v>0.48726121639853809</v>
      </c>
      <c r="L10">
        <v>385.6547663228389</v>
      </c>
      <c r="M10">
        <v>500.31766172790253</v>
      </c>
      <c r="N10">
        <v>1163.3333333333333</v>
      </c>
      <c r="O10">
        <f t="shared" si="2"/>
        <v>0.66575784381260483</v>
      </c>
      <c r="Q10">
        <v>387.1031278245157</v>
      </c>
      <c r="R10">
        <v>520.79429584301101</v>
      </c>
      <c r="S10">
        <v>1163.3333333333333</v>
      </c>
      <c r="T10">
        <f t="shared" si="3"/>
        <v>0.80858890199970201</v>
      </c>
    </row>
    <row r="11" spans="1:20" x14ac:dyDescent="0.25">
      <c r="A11" s="2">
        <f t="shared" si="4"/>
        <v>3.1666666666666679</v>
      </c>
      <c r="B11">
        <v>366.55578322851375</v>
      </c>
      <c r="C11">
        <v>450.57717649553206</v>
      </c>
      <c r="D11">
        <v>1163.3333333333333</v>
      </c>
      <c r="E11">
        <f t="shared" si="0"/>
        <v>0.40982124536012154</v>
      </c>
      <c r="G11">
        <v>378.32289446259142</v>
      </c>
      <c r="H11">
        <v>465.89426313032163</v>
      </c>
      <c r="I11">
        <v>1163.3333333333333</v>
      </c>
      <c r="J11">
        <f t="shared" si="1"/>
        <v>0.49228339811540267</v>
      </c>
      <c r="L11">
        <v>391.26686164717535</v>
      </c>
      <c r="M11">
        <v>510.71721212494572</v>
      </c>
      <c r="N11">
        <v>1163.3333333333333</v>
      </c>
      <c r="O11">
        <f t="shared" si="2"/>
        <v>0.72465433849221161</v>
      </c>
      <c r="Q11">
        <v>393.98241500203176</v>
      </c>
      <c r="R11">
        <v>520.79429584301101</v>
      </c>
      <c r="S11">
        <v>1163.3333333333333</v>
      </c>
      <c r="T11">
        <f t="shared" si="3"/>
        <v>0.80858890199970201</v>
      </c>
    </row>
    <row r="12" spans="1:20" x14ac:dyDescent="0.25">
      <c r="A12" s="2">
        <f t="shared" si="4"/>
        <v>3.2500000000000013</v>
      </c>
      <c r="B12">
        <v>390.81423170597577</v>
      </c>
      <c r="C12">
        <v>450.1741737634793</v>
      </c>
      <c r="D12">
        <v>1163.3333333333333</v>
      </c>
      <c r="E12">
        <f t="shared" si="0"/>
        <v>0.4075388920507938</v>
      </c>
      <c r="G12">
        <v>388.59665727752895</v>
      </c>
      <c r="H12">
        <v>467.5872938116263</v>
      </c>
      <c r="I12">
        <v>1163.3333333333333</v>
      </c>
      <c r="J12">
        <f t="shared" si="1"/>
        <v>0.5018716561368477</v>
      </c>
      <c r="L12">
        <v>378.32289446259142</v>
      </c>
      <c r="M12">
        <v>515.07043167448023</v>
      </c>
      <c r="N12">
        <v>1163.3333333333333</v>
      </c>
      <c r="O12">
        <f t="shared" si="2"/>
        <v>0.7493082285403061</v>
      </c>
      <c r="Q12">
        <v>373.93282304009745</v>
      </c>
      <c r="R12">
        <v>517.73078177604953</v>
      </c>
      <c r="S12">
        <v>1163.3333333333333</v>
      </c>
      <c r="T12">
        <f t="shared" si="3"/>
        <v>0.79123909041582841</v>
      </c>
    </row>
    <row r="13" spans="1:20" x14ac:dyDescent="0.25">
      <c r="A13" s="2">
        <f t="shared" si="4"/>
        <v>3.3333333333333348</v>
      </c>
      <c r="B13">
        <v>381.98883039271504</v>
      </c>
      <c r="C13">
        <v>450.1741737634793</v>
      </c>
      <c r="D13">
        <v>1163.3333333333333</v>
      </c>
      <c r="E13">
        <f t="shared" si="0"/>
        <v>0.4075388920507938</v>
      </c>
      <c r="G13">
        <v>362.8898472983899</v>
      </c>
      <c r="H13">
        <v>468.87724114420826</v>
      </c>
      <c r="I13">
        <v>1163.3333333333333</v>
      </c>
      <c r="J13">
        <f t="shared" si="1"/>
        <v>0.50917710428698959</v>
      </c>
      <c r="L13">
        <v>383.93503504539649</v>
      </c>
      <c r="M13">
        <v>515.95721504167</v>
      </c>
      <c r="N13">
        <v>1163.3333333333333</v>
      </c>
      <c r="O13">
        <f t="shared" si="2"/>
        <v>0.75433041025717196</v>
      </c>
      <c r="Q13">
        <v>374.15916063993177</v>
      </c>
      <c r="R13">
        <v>515.07043167448023</v>
      </c>
      <c r="S13">
        <v>1163.3333333333333</v>
      </c>
      <c r="T13">
        <f t="shared" si="3"/>
        <v>0.77617254526523072</v>
      </c>
    </row>
    <row r="14" spans="1:20" x14ac:dyDescent="0.25">
      <c r="A14" s="2">
        <f t="shared" si="4"/>
        <v>3.4166666666666683</v>
      </c>
      <c r="B14">
        <v>387.1031278245157</v>
      </c>
      <c r="C14">
        <v>448.40060702909977</v>
      </c>
      <c r="D14">
        <v>1163.3333333333333</v>
      </c>
      <c r="E14">
        <f t="shared" si="0"/>
        <v>0.39749452861706197</v>
      </c>
      <c r="G14">
        <v>375.60747688314018</v>
      </c>
      <c r="H14">
        <v>465.41064372852429</v>
      </c>
      <c r="I14">
        <v>1163.3333333333333</v>
      </c>
      <c r="J14">
        <f t="shared" si="1"/>
        <v>0.48954448283181407</v>
      </c>
      <c r="L14">
        <v>399.8659253606022</v>
      </c>
      <c r="M14">
        <v>509.91112604417026</v>
      </c>
      <c r="N14">
        <v>1163.3333333333333</v>
      </c>
      <c r="O14">
        <f t="shared" si="2"/>
        <v>0.72008917531158079</v>
      </c>
      <c r="Q14">
        <v>373.93282304009745</v>
      </c>
      <c r="R14">
        <v>515.07043167448023</v>
      </c>
      <c r="S14">
        <v>1163.3333333333333</v>
      </c>
      <c r="T14">
        <f t="shared" si="3"/>
        <v>0.77617254526523072</v>
      </c>
    </row>
    <row r="15" spans="1:20" x14ac:dyDescent="0.25">
      <c r="A15" s="2">
        <f t="shared" si="4"/>
        <v>3.5000000000000018</v>
      </c>
      <c r="B15">
        <v>385.42856449840974</v>
      </c>
      <c r="C15">
        <v>447.59435971498465</v>
      </c>
      <c r="D15">
        <v>1163.3333333333333</v>
      </c>
      <c r="E15">
        <f t="shared" si="0"/>
        <v>0.39292845231248158</v>
      </c>
      <c r="G15">
        <v>381.26478541728147</v>
      </c>
      <c r="H15">
        <v>463.71777428055907</v>
      </c>
      <c r="I15">
        <v>1163.3333333333333</v>
      </c>
      <c r="J15">
        <f t="shared" si="1"/>
        <v>0.47995713793431727</v>
      </c>
      <c r="L15">
        <v>386.8767902246816</v>
      </c>
      <c r="M15">
        <v>507.73439534439854</v>
      </c>
      <c r="N15">
        <v>1163.3333333333333</v>
      </c>
      <c r="O15">
        <f t="shared" si="2"/>
        <v>0.70776154544457304</v>
      </c>
      <c r="Q15">
        <v>372.93713673808861</v>
      </c>
      <c r="R15">
        <v>512.0876148939326</v>
      </c>
      <c r="S15">
        <v>1163.3333333333333</v>
      </c>
      <c r="T15">
        <f t="shared" si="3"/>
        <v>0.75927975221758948</v>
      </c>
    </row>
    <row r="16" spans="1:20" x14ac:dyDescent="0.25">
      <c r="A16" s="2">
        <f t="shared" si="4"/>
        <v>3.5833333333333353</v>
      </c>
      <c r="B16">
        <v>372.71093491365946</v>
      </c>
      <c r="C16">
        <v>450.1741737634793</v>
      </c>
      <c r="D16">
        <v>1163.3333333333333</v>
      </c>
      <c r="E16">
        <f t="shared" si="0"/>
        <v>0.4075388920507938</v>
      </c>
      <c r="G16">
        <v>372.21309176265504</v>
      </c>
      <c r="H16">
        <v>462.83099091336931</v>
      </c>
      <c r="I16">
        <v>1163.3333333333333</v>
      </c>
      <c r="J16">
        <f t="shared" si="1"/>
        <v>0.47493495621745135</v>
      </c>
      <c r="L16">
        <v>362.66350969855603</v>
      </c>
      <c r="M16">
        <v>502.01053117586775</v>
      </c>
      <c r="N16">
        <v>1163.3333333333333</v>
      </c>
      <c r="O16">
        <f t="shared" si="2"/>
        <v>0.67534518871010163</v>
      </c>
      <c r="Q16">
        <v>410.13964291707157</v>
      </c>
      <c r="R16">
        <v>515.55429292628673</v>
      </c>
      <c r="S16">
        <v>1163.3333333333333</v>
      </c>
      <c r="T16">
        <f t="shared" si="3"/>
        <v>0.77891283023474167</v>
      </c>
    </row>
    <row r="17" spans="1:20" x14ac:dyDescent="0.25">
      <c r="A17" s="2">
        <f t="shared" si="4"/>
        <v>3.6666666666666687</v>
      </c>
      <c r="B17">
        <v>363.65919600056486</v>
      </c>
      <c r="C17">
        <v>447.59435971498465</v>
      </c>
      <c r="D17">
        <v>1163.3333333333333</v>
      </c>
      <c r="E17">
        <f t="shared" si="0"/>
        <v>0.39292845231248158</v>
      </c>
      <c r="G17">
        <v>375.38118454177447</v>
      </c>
      <c r="H17">
        <v>462.83099091336931</v>
      </c>
      <c r="I17">
        <v>1163.3333333333333</v>
      </c>
      <c r="J17">
        <f t="shared" si="1"/>
        <v>0.47493495621745135</v>
      </c>
      <c r="L17">
        <v>356.05572807221029</v>
      </c>
      <c r="M17">
        <v>502.49439242767426</v>
      </c>
      <c r="N17">
        <v>1163.3333333333333</v>
      </c>
      <c r="O17">
        <f t="shared" si="2"/>
        <v>0.67808547367961269</v>
      </c>
      <c r="Q17">
        <v>381.26478541728147</v>
      </c>
      <c r="R17">
        <v>518.13394574144172</v>
      </c>
      <c r="S17">
        <v>1163.3333333333333</v>
      </c>
      <c r="T17">
        <f t="shared" si="3"/>
        <v>0.79352235684910433</v>
      </c>
    </row>
    <row r="18" spans="1:20" x14ac:dyDescent="0.25">
      <c r="A18" s="2">
        <f t="shared" si="4"/>
        <v>3.7500000000000022</v>
      </c>
      <c r="B18">
        <v>384.93072134740532</v>
      </c>
      <c r="C18">
        <v>447.99744306370735</v>
      </c>
      <c r="D18">
        <v>1163.3333333333333</v>
      </c>
      <c r="E18">
        <f t="shared" si="0"/>
        <v>0.39521126218378472</v>
      </c>
      <c r="G18">
        <v>385.6547663228389</v>
      </c>
      <c r="H18">
        <v>462.83099091336931</v>
      </c>
      <c r="I18">
        <v>1163.3333333333333</v>
      </c>
      <c r="J18">
        <f t="shared" si="1"/>
        <v>0.47493495621745135</v>
      </c>
      <c r="L18">
        <v>387.37463337568624</v>
      </c>
      <c r="M18">
        <v>499.43087836071277</v>
      </c>
      <c r="N18">
        <v>1163.3333333333333</v>
      </c>
      <c r="O18">
        <f t="shared" si="2"/>
        <v>0.66073566209573897</v>
      </c>
      <c r="Q18">
        <v>392.76039110018883</v>
      </c>
      <c r="R18">
        <v>528.61411280822972</v>
      </c>
      <c r="S18">
        <v>1163.3333333333333</v>
      </c>
      <c r="T18">
        <f t="shared" si="3"/>
        <v>0.85287541350297336</v>
      </c>
    </row>
    <row r="19" spans="1:20" x14ac:dyDescent="0.25">
      <c r="A19" s="2">
        <f t="shared" si="4"/>
        <v>3.8333333333333357</v>
      </c>
      <c r="B19">
        <v>380.04276151543877</v>
      </c>
      <c r="C19">
        <v>450.57717649553206</v>
      </c>
      <c r="D19">
        <v>1163.3333333333333</v>
      </c>
      <c r="E19">
        <f t="shared" si="0"/>
        <v>0.40982124536012154</v>
      </c>
      <c r="G19">
        <v>375.38118454177447</v>
      </c>
      <c r="H19">
        <v>460.65426021359713</v>
      </c>
      <c r="I19">
        <v>1163.3333333333333</v>
      </c>
      <c r="J19">
        <f t="shared" si="1"/>
        <v>0.46260732635044105</v>
      </c>
      <c r="L19">
        <v>391.53841245681429</v>
      </c>
      <c r="M19">
        <v>500.31766172790253</v>
      </c>
      <c r="N19">
        <v>1163.3333333333333</v>
      </c>
      <c r="O19">
        <f t="shared" si="2"/>
        <v>0.66575784381260483</v>
      </c>
      <c r="Q19">
        <v>377.32720816058259</v>
      </c>
      <c r="R19">
        <v>526.03429875973529</v>
      </c>
      <c r="S19">
        <v>1163.3333333333333</v>
      </c>
      <c r="T19">
        <f t="shared" si="3"/>
        <v>0.83826497376466247</v>
      </c>
    </row>
    <row r="20" spans="1:20" x14ac:dyDescent="0.25">
      <c r="A20" s="2">
        <f t="shared" si="4"/>
        <v>3.9166666666666692</v>
      </c>
      <c r="B20">
        <v>381.76262856828589</v>
      </c>
      <c r="C20">
        <v>446.70757634779488</v>
      </c>
      <c r="D20">
        <v>1163.3333333333333</v>
      </c>
      <c r="E20">
        <f t="shared" si="0"/>
        <v>0.38790627059561567</v>
      </c>
      <c r="G20">
        <v>387.37463337568624</v>
      </c>
      <c r="H20">
        <v>457.99391011202806</v>
      </c>
      <c r="I20">
        <v>1163.3333333333333</v>
      </c>
      <c r="J20">
        <f t="shared" si="1"/>
        <v>0.44754078119984464</v>
      </c>
      <c r="L20">
        <v>383.70869744556262</v>
      </c>
      <c r="M20">
        <v>496.77052825914348</v>
      </c>
      <c r="N20">
        <v>1163.3333333333333</v>
      </c>
      <c r="O20">
        <f t="shared" si="2"/>
        <v>0.64566911694514129</v>
      </c>
      <c r="Q20">
        <v>367.32513193068871</v>
      </c>
      <c r="R20">
        <v>525.55059874126778</v>
      </c>
      <c r="S20">
        <v>1163.3333333333333</v>
      </c>
      <c r="T20">
        <f t="shared" si="3"/>
        <v>0.83552560191909708</v>
      </c>
    </row>
    <row r="21" spans="1:20" x14ac:dyDescent="0.25">
      <c r="A21" s="2">
        <f t="shared" si="4"/>
        <v>4.0000000000000027</v>
      </c>
      <c r="B21">
        <v>372.93713673808861</v>
      </c>
      <c r="C21">
        <v>447.59435971498465</v>
      </c>
      <c r="D21">
        <v>1163.3333333333333</v>
      </c>
      <c r="E21">
        <f t="shared" si="0"/>
        <v>0.39292845231248158</v>
      </c>
      <c r="G21">
        <v>387.1031278245157</v>
      </c>
      <c r="H21">
        <v>457.99391011202806</v>
      </c>
      <c r="I21">
        <v>1163.3333333333333</v>
      </c>
      <c r="J21">
        <f t="shared" si="1"/>
        <v>0.44754078119984464</v>
      </c>
      <c r="L21">
        <v>388.37031967769508</v>
      </c>
      <c r="M21">
        <v>494.59379755937175</v>
      </c>
      <c r="N21">
        <v>1163.3333333333333</v>
      </c>
      <c r="O21">
        <f t="shared" si="2"/>
        <v>0.63334148707813354</v>
      </c>
      <c r="Q21">
        <v>392.0362556078187</v>
      </c>
      <c r="R21">
        <v>523.8578099099725</v>
      </c>
      <c r="S21">
        <v>1163.3333333333333</v>
      </c>
      <c r="T21">
        <f t="shared" si="3"/>
        <v>0.82593871358357573</v>
      </c>
    </row>
    <row r="22" spans="1:20" x14ac:dyDescent="0.25">
      <c r="A22" s="2">
        <f t="shared" si="4"/>
        <v>4.0833333333333357</v>
      </c>
      <c r="B22">
        <v>373.6613174889269</v>
      </c>
      <c r="C22">
        <v>447.99744306370735</v>
      </c>
      <c r="D22">
        <v>1163.3333333333333</v>
      </c>
      <c r="E22">
        <f t="shared" si="0"/>
        <v>0.39521126218378472</v>
      </c>
      <c r="G22">
        <v>395.70214627947416</v>
      </c>
      <c r="H22">
        <v>455.81717941225611</v>
      </c>
      <c r="I22">
        <v>1163.3333333333333</v>
      </c>
      <c r="J22">
        <f t="shared" si="1"/>
        <v>0.43521315133283556</v>
      </c>
      <c r="L22">
        <v>387.1031278245157</v>
      </c>
      <c r="M22">
        <v>496.77052825914348</v>
      </c>
      <c r="N22">
        <v>1163.3333333333333</v>
      </c>
      <c r="O22">
        <f t="shared" si="2"/>
        <v>0.64566911694514129</v>
      </c>
      <c r="Q22">
        <v>379.77125596426822</v>
      </c>
      <c r="R22">
        <v>518.61756514323929</v>
      </c>
      <c r="S22">
        <v>1163.3333333333333</v>
      </c>
      <c r="T22">
        <f t="shared" si="3"/>
        <v>0.79626127213269426</v>
      </c>
    </row>
    <row r="23" spans="1:20" x14ac:dyDescent="0.25">
      <c r="A23" s="2">
        <f t="shared" si="4"/>
        <v>4.1666666666666687</v>
      </c>
      <c r="B23">
        <v>391.04056930580964</v>
      </c>
      <c r="C23">
        <v>447.99744306370735</v>
      </c>
      <c r="D23">
        <v>1163.3333333333333</v>
      </c>
      <c r="E23">
        <f t="shared" si="0"/>
        <v>0.39521126218378472</v>
      </c>
      <c r="G23">
        <v>385.42856449840974</v>
      </c>
      <c r="H23">
        <v>455.81717941225611</v>
      </c>
      <c r="I23">
        <v>1163.3333333333333</v>
      </c>
      <c r="J23">
        <f t="shared" si="1"/>
        <v>0.43521315133283556</v>
      </c>
      <c r="L23">
        <v>387.1031278245157</v>
      </c>
      <c r="M23">
        <v>502.01053117586775</v>
      </c>
      <c r="N23">
        <v>1163.3333333333333</v>
      </c>
      <c r="O23">
        <f t="shared" si="2"/>
        <v>0.67534518871010163</v>
      </c>
      <c r="Q23">
        <v>379.77125596426822</v>
      </c>
      <c r="R23">
        <v>519.02072910863149</v>
      </c>
      <c r="S23">
        <v>1163.3333333333333</v>
      </c>
      <c r="T23">
        <f t="shared" si="3"/>
        <v>0.7985445385659703</v>
      </c>
    </row>
    <row r="24" spans="1:20" x14ac:dyDescent="0.25">
      <c r="A24" s="2">
        <f t="shared" si="4"/>
        <v>4.2500000000000018</v>
      </c>
      <c r="B24">
        <v>385.6547663228389</v>
      </c>
      <c r="C24">
        <v>447.99744306370735</v>
      </c>
      <c r="D24">
        <v>1163.3333333333333</v>
      </c>
      <c r="E24">
        <f t="shared" si="0"/>
        <v>0.39521126218378472</v>
      </c>
      <c r="G24">
        <v>387.37463337568624</v>
      </c>
      <c r="H24">
        <v>455.41425729687307</v>
      </c>
      <c r="I24">
        <v>1163.3333333333333</v>
      </c>
      <c r="J24">
        <f t="shared" si="1"/>
        <v>0.43293125458548198</v>
      </c>
      <c r="L24">
        <v>367.77767135495174</v>
      </c>
      <c r="M24">
        <v>503.78409791024728</v>
      </c>
      <c r="N24">
        <v>1163.3333333333333</v>
      </c>
      <c r="O24">
        <f t="shared" si="2"/>
        <v>0.68538955214383346</v>
      </c>
      <c r="Q24">
        <v>376.60316318514901</v>
      </c>
      <c r="R24">
        <v>515.55429292628673</v>
      </c>
      <c r="S24">
        <v>1163.3333333333333</v>
      </c>
      <c r="T24">
        <f t="shared" si="3"/>
        <v>0.77891283023474167</v>
      </c>
    </row>
    <row r="25" spans="1:20" x14ac:dyDescent="0.25">
      <c r="A25" s="2">
        <f t="shared" si="4"/>
        <v>4.3333333333333348</v>
      </c>
      <c r="B25">
        <v>375.38118454177447</v>
      </c>
      <c r="C25">
        <v>447.99744306370735</v>
      </c>
      <c r="D25">
        <v>1163.3333333333333</v>
      </c>
      <c r="E25">
        <f t="shared" si="0"/>
        <v>0.39521126218378472</v>
      </c>
      <c r="G25">
        <v>381.49098724171063</v>
      </c>
      <c r="H25">
        <v>455.41425729687307</v>
      </c>
      <c r="I25">
        <v>1163.3333333333333</v>
      </c>
      <c r="J25">
        <f t="shared" si="1"/>
        <v>0.43293125458548198</v>
      </c>
      <c r="L25">
        <v>368.27551450595615</v>
      </c>
      <c r="M25">
        <v>507.73439534439854</v>
      </c>
      <c r="N25">
        <v>1163.3333333333333</v>
      </c>
      <c r="O25">
        <f t="shared" si="2"/>
        <v>0.70776154544457304</v>
      </c>
      <c r="Q25">
        <v>371.71524861165062</v>
      </c>
      <c r="R25">
        <v>512.8939428247179</v>
      </c>
      <c r="S25">
        <v>1163.3333333333333</v>
      </c>
      <c r="T25">
        <f t="shared" si="3"/>
        <v>0.76384628508414665</v>
      </c>
    </row>
    <row r="26" spans="1:20" x14ac:dyDescent="0.25">
      <c r="A26" s="2">
        <f t="shared" si="4"/>
        <v>4.4166666666666679</v>
      </c>
      <c r="B26">
        <v>363.88553360039896</v>
      </c>
      <c r="C26">
        <v>447.11065969651759</v>
      </c>
      <c r="D26">
        <v>1163.3333333333333</v>
      </c>
      <c r="E26">
        <f t="shared" si="0"/>
        <v>0.39018908046691886</v>
      </c>
      <c r="G26">
        <v>379.77125596426822</v>
      </c>
      <c r="H26">
        <v>455.41425729687307</v>
      </c>
      <c r="I26">
        <v>1163.3333333333333</v>
      </c>
      <c r="J26">
        <f t="shared" si="1"/>
        <v>0.43293125458548198</v>
      </c>
      <c r="L26">
        <v>384.93072134740532</v>
      </c>
      <c r="M26">
        <v>506.3639925754112</v>
      </c>
      <c r="N26">
        <v>1163.3333333333333</v>
      </c>
      <c r="O26">
        <f t="shared" si="2"/>
        <v>0.70000044844411724</v>
      </c>
      <c r="Q26">
        <v>362.66350969855603</v>
      </c>
      <c r="R26">
        <v>509.91112604417026</v>
      </c>
      <c r="S26">
        <v>1163.3333333333333</v>
      </c>
      <c r="T26">
        <f t="shared" si="3"/>
        <v>0.74695349203650541</v>
      </c>
    </row>
    <row r="27" spans="1:20" x14ac:dyDescent="0.25">
      <c r="A27" s="2">
        <f t="shared" si="4"/>
        <v>4.5000000000000009</v>
      </c>
      <c r="B27">
        <v>369.49753840779886</v>
      </c>
      <c r="C27">
        <v>447.59435971498465</v>
      </c>
      <c r="D27">
        <v>1163.3333333333333</v>
      </c>
      <c r="E27">
        <f t="shared" si="0"/>
        <v>0.39292845231248158</v>
      </c>
      <c r="G27">
        <v>368.27551450595615</v>
      </c>
      <c r="H27">
        <v>455.41425729687307</v>
      </c>
      <c r="I27">
        <v>1163.3333333333333</v>
      </c>
      <c r="J27">
        <f t="shared" si="1"/>
        <v>0.43293125458548198</v>
      </c>
      <c r="L27">
        <v>383.93503504539649</v>
      </c>
      <c r="M27">
        <v>508.13755930979073</v>
      </c>
      <c r="N27">
        <v>1163.3333333333333</v>
      </c>
      <c r="O27">
        <f t="shared" si="2"/>
        <v>0.71004481187784896</v>
      </c>
      <c r="Q27">
        <v>408.64611346405809</v>
      </c>
      <c r="R27">
        <v>510.31404815955307</v>
      </c>
      <c r="S27">
        <v>1163.3333333333333</v>
      </c>
      <c r="T27">
        <f t="shared" si="3"/>
        <v>0.74923538878385765</v>
      </c>
    </row>
    <row r="28" spans="1:20" x14ac:dyDescent="0.25">
      <c r="A28" s="2">
        <f t="shared" si="4"/>
        <v>4.5833333333333339</v>
      </c>
      <c r="B28">
        <v>385.15692317183448</v>
      </c>
      <c r="C28">
        <v>448.40060702909977</v>
      </c>
      <c r="D28">
        <v>1163.3333333333333</v>
      </c>
      <c r="E28">
        <f t="shared" si="0"/>
        <v>0.39749452861706197</v>
      </c>
      <c r="G28">
        <v>375.1548469419406</v>
      </c>
      <c r="H28">
        <v>457.99391011202806</v>
      </c>
      <c r="I28">
        <v>1163.3333333333333</v>
      </c>
      <c r="J28">
        <f t="shared" si="1"/>
        <v>0.44754078119984464</v>
      </c>
      <c r="L28">
        <v>382.71301114355333</v>
      </c>
      <c r="M28">
        <v>508.13755930979073</v>
      </c>
      <c r="N28">
        <v>1163.3333333333333</v>
      </c>
      <c r="O28">
        <f t="shared" si="2"/>
        <v>0.71004481187784896</v>
      </c>
      <c r="Q28">
        <v>404.48237964139844</v>
      </c>
      <c r="R28">
        <v>507.25077594260097</v>
      </c>
      <c r="S28">
        <v>1163.3333333333333</v>
      </c>
      <c r="T28">
        <f t="shared" si="3"/>
        <v>0.73188694688590772</v>
      </c>
    </row>
    <row r="29" spans="1:20" x14ac:dyDescent="0.25">
      <c r="A29" s="2">
        <f t="shared" si="4"/>
        <v>4.666666666666667</v>
      </c>
      <c r="B29">
        <v>383.70869744556262</v>
      </c>
      <c r="C29">
        <v>447.59435971498465</v>
      </c>
      <c r="D29">
        <v>1163.3333333333333</v>
      </c>
      <c r="E29">
        <f t="shared" si="0"/>
        <v>0.39292845231248158</v>
      </c>
      <c r="G29">
        <v>377.825051311587</v>
      </c>
      <c r="H29">
        <v>457.59074614663564</v>
      </c>
      <c r="I29">
        <v>1163.3333333333333</v>
      </c>
      <c r="J29">
        <f t="shared" si="1"/>
        <v>0.44525751476656739</v>
      </c>
      <c r="L29">
        <v>385.42856449840974</v>
      </c>
      <c r="M29">
        <v>502.49439242767426</v>
      </c>
      <c r="N29">
        <v>1163.3333333333333</v>
      </c>
      <c r="O29">
        <f t="shared" si="2"/>
        <v>0.67808547367961269</v>
      </c>
      <c r="Q29">
        <v>396.92417018131709</v>
      </c>
      <c r="R29">
        <v>512.49077885932525</v>
      </c>
      <c r="S29">
        <v>1163.3333333333333</v>
      </c>
      <c r="T29">
        <f t="shared" si="3"/>
        <v>0.76156301865086806</v>
      </c>
    </row>
    <row r="30" spans="1:20" x14ac:dyDescent="0.25">
      <c r="A30" s="2">
        <f t="shared" si="4"/>
        <v>4.75</v>
      </c>
      <c r="B30">
        <v>370.71956230964179</v>
      </c>
      <c r="C30">
        <v>447.99744306370735</v>
      </c>
      <c r="D30">
        <v>1163.3333333333333</v>
      </c>
      <c r="E30">
        <f t="shared" si="0"/>
        <v>0.39521126218378472</v>
      </c>
      <c r="G30">
        <v>388.8228591019581</v>
      </c>
      <c r="H30">
        <v>457.99391011202806</v>
      </c>
      <c r="I30">
        <v>1163.3333333333333</v>
      </c>
      <c r="J30">
        <f t="shared" si="1"/>
        <v>0.44754078119984464</v>
      </c>
      <c r="L30">
        <v>389.32070225296252</v>
      </c>
      <c r="M30">
        <v>502.01053117586775</v>
      </c>
      <c r="N30">
        <v>1163.3333333333333</v>
      </c>
      <c r="O30">
        <f t="shared" si="2"/>
        <v>0.67534518871010163</v>
      </c>
      <c r="Q30">
        <v>387.37463337568624</v>
      </c>
      <c r="R30">
        <v>556.50739992316471</v>
      </c>
      <c r="S30">
        <v>1163.3333333333333</v>
      </c>
      <c r="T30">
        <f t="shared" si="3"/>
        <v>1.0108454000351412</v>
      </c>
    </row>
    <row r="31" spans="1:20" x14ac:dyDescent="0.25">
      <c r="A31" s="2">
        <f t="shared" si="4"/>
        <v>4.833333333333333</v>
      </c>
      <c r="B31">
        <v>369.49753840779886</v>
      </c>
      <c r="C31">
        <v>447.99744306370735</v>
      </c>
      <c r="D31">
        <v>1163.3333333333333</v>
      </c>
      <c r="E31">
        <f t="shared" si="0"/>
        <v>0.39521126218378472</v>
      </c>
      <c r="G31">
        <v>392.26254794918418</v>
      </c>
      <c r="H31">
        <v>457.1878240312526</v>
      </c>
      <c r="I31">
        <v>1163.3333333333333</v>
      </c>
      <c r="J31">
        <f t="shared" si="1"/>
        <v>0.44297561801921376</v>
      </c>
      <c r="L31">
        <v>392.48888554901851</v>
      </c>
      <c r="M31">
        <v>499.83404232610496</v>
      </c>
      <c r="N31">
        <v>1163.3333333333333</v>
      </c>
      <c r="O31">
        <f t="shared" si="2"/>
        <v>0.66301892852901501</v>
      </c>
      <c r="Q31">
        <v>377.10100633615343</v>
      </c>
      <c r="R31">
        <v>558.68413062293644</v>
      </c>
      <c r="S31">
        <v>1163.3333333333333</v>
      </c>
      <c r="T31">
        <f t="shared" si="3"/>
        <v>1.0231730299021491</v>
      </c>
    </row>
    <row r="32" spans="1:20" x14ac:dyDescent="0.25">
      <c r="A32" s="2">
        <f t="shared" si="4"/>
        <v>4.9166666666666661</v>
      </c>
      <c r="B32">
        <v>375.87902769277889</v>
      </c>
      <c r="C32">
        <v>447.99744306370735</v>
      </c>
      <c r="D32">
        <v>1163.3333333333333</v>
      </c>
      <c r="E32">
        <f t="shared" si="0"/>
        <v>0.39521126218378472</v>
      </c>
      <c r="G32">
        <v>394.20861682646091</v>
      </c>
      <c r="H32">
        <v>458.4775295138254</v>
      </c>
      <c r="I32">
        <v>1163.3333333333333</v>
      </c>
      <c r="J32">
        <f t="shared" si="1"/>
        <v>0.45027969648343324</v>
      </c>
      <c r="L32">
        <v>387.60097097552011</v>
      </c>
      <c r="M32">
        <v>499.83404232610496</v>
      </c>
      <c r="N32">
        <v>1163.3333333333333</v>
      </c>
      <c r="O32">
        <f t="shared" si="2"/>
        <v>0.66301892852901501</v>
      </c>
      <c r="Q32">
        <v>394.20861682646091</v>
      </c>
      <c r="R32">
        <v>554.73383318878518</v>
      </c>
      <c r="S32">
        <v>1163.3333333333333</v>
      </c>
      <c r="T32">
        <f t="shared" si="3"/>
        <v>1.0008010366014095</v>
      </c>
    </row>
    <row r="33" spans="1:20" x14ac:dyDescent="0.25">
      <c r="A33" s="2">
        <f t="shared" si="4"/>
        <v>4.9999999999999991</v>
      </c>
      <c r="B33">
        <v>377.5987589702213</v>
      </c>
      <c r="C33">
        <v>447.99744306370735</v>
      </c>
      <c r="D33">
        <v>1163.3333333333333</v>
      </c>
      <c r="E33">
        <f t="shared" si="0"/>
        <v>0.39521126218378472</v>
      </c>
      <c r="G33">
        <v>404.25604204156434</v>
      </c>
      <c r="H33">
        <v>457.59074614663564</v>
      </c>
      <c r="I33">
        <v>1163.3333333333333</v>
      </c>
      <c r="J33">
        <f t="shared" si="1"/>
        <v>0.44525751476656739</v>
      </c>
      <c r="L33">
        <v>380.26909911527264</v>
      </c>
      <c r="M33">
        <v>499.83404232610496</v>
      </c>
      <c r="N33">
        <v>1163.3333333333333</v>
      </c>
      <c r="O33">
        <f t="shared" si="2"/>
        <v>0.66301892852901501</v>
      </c>
      <c r="Q33">
        <v>381.49098724171063</v>
      </c>
      <c r="R33">
        <v>554.73383318878518</v>
      </c>
      <c r="S33">
        <v>1163.3333333333333</v>
      </c>
      <c r="T33">
        <f t="shared" si="3"/>
        <v>1.0008010366014095</v>
      </c>
    </row>
    <row r="34" spans="1:20" x14ac:dyDescent="0.25">
      <c r="A34" s="2">
        <f t="shared" si="4"/>
        <v>5.0833333333333321</v>
      </c>
      <c r="B34">
        <v>368.77335765696057</v>
      </c>
      <c r="C34">
        <v>444.93400961341558</v>
      </c>
      <c r="D34">
        <v>1163.3333333333333</v>
      </c>
      <c r="E34">
        <f t="shared" si="0"/>
        <v>0.37786190716188517</v>
      </c>
      <c r="G34">
        <v>404.25604204156434</v>
      </c>
      <c r="H34">
        <v>460.65426021359713</v>
      </c>
      <c r="I34">
        <v>1163.3333333333333</v>
      </c>
      <c r="J34">
        <f t="shared" si="1"/>
        <v>0.46260732635044105</v>
      </c>
      <c r="L34">
        <v>362.43721735719032</v>
      </c>
      <c r="M34">
        <v>497.25414766094104</v>
      </c>
      <c r="N34">
        <v>1163.3333333333333</v>
      </c>
      <c r="O34">
        <f t="shared" si="2"/>
        <v>0.64840803222873122</v>
      </c>
      <c r="Q34">
        <v>378.54923206242529</v>
      </c>
      <c r="R34">
        <v>553.92782772467922</v>
      </c>
      <c r="S34">
        <v>1163.3333333333333</v>
      </c>
      <c r="T34">
        <f t="shared" si="3"/>
        <v>0.99623632998275136</v>
      </c>
    </row>
    <row r="35" spans="1:20" x14ac:dyDescent="0.25">
      <c r="A35" s="2">
        <f t="shared" si="4"/>
        <v>5.1666666666666652</v>
      </c>
      <c r="B35">
        <v>377.825051311587</v>
      </c>
      <c r="C35">
        <v>448.40060702909977</v>
      </c>
      <c r="D35">
        <v>1163.3333333333333</v>
      </c>
      <c r="E35">
        <f t="shared" si="0"/>
        <v>0.39749452861706197</v>
      </c>
      <c r="G35">
        <v>392.98672870002292</v>
      </c>
      <c r="H35">
        <v>460.65426021359713</v>
      </c>
      <c r="I35">
        <v>1163.3333333333333</v>
      </c>
      <c r="J35">
        <f t="shared" si="1"/>
        <v>0.46260732635044105</v>
      </c>
      <c r="L35">
        <v>385.6547663228389</v>
      </c>
      <c r="M35">
        <v>497.65731162633324</v>
      </c>
      <c r="N35">
        <v>1163.3333333333333</v>
      </c>
      <c r="O35">
        <f t="shared" si="2"/>
        <v>0.65069129866200714</v>
      </c>
      <c r="Q35">
        <v>297.08398917078762</v>
      </c>
      <c r="R35">
        <v>553.92782772467922</v>
      </c>
      <c r="S35">
        <v>1163.3333333333333</v>
      </c>
      <c r="T35">
        <f t="shared" si="3"/>
        <v>0.99623632998275136</v>
      </c>
    </row>
    <row r="36" spans="1:20" x14ac:dyDescent="0.25">
      <c r="A36" s="2">
        <f t="shared" si="4"/>
        <v>5.2499999999999982</v>
      </c>
      <c r="B36">
        <v>377.32720816058259</v>
      </c>
      <c r="C36">
        <v>447.59435971498465</v>
      </c>
      <c r="D36">
        <v>1163.3333333333333</v>
      </c>
      <c r="E36">
        <f t="shared" si="0"/>
        <v>0.39292845231248158</v>
      </c>
      <c r="G36">
        <v>394.48025815303617</v>
      </c>
      <c r="H36">
        <v>460.65426021359713</v>
      </c>
      <c r="I36">
        <v>1163.3333333333333</v>
      </c>
      <c r="J36">
        <f t="shared" si="1"/>
        <v>0.46260732635044105</v>
      </c>
      <c r="L36">
        <v>385.42856449840974</v>
      </c>
      <c r="M36">
        <v>495.07749757783836</v>
      </c>
      <c r="N36">
        <v>1163.3333333333333</v>
      </c>
      <c r="O36">
        <f t="shared" si="2"/>
        <v>0.6360808589236937</v>
      </c>
      <c r="Q36">
        <v>364.11173542482788</v>
      </c>
      <c r="R36">
        <v>562.15056680528164</v>
      </c>
      <c r="S36">
        <v>1163.3333333333333</v>
      </c>
      <c r="T36">
        <f t="shared" si="3"/>
        <v>1.04280473823338</v>
      </c>
    </row>
    <row r="37" spans="1:20" x14ac:dyDescent="0.25">
      <c r="A37" s="2">
        <f t="shared" si="4"/>
        <v>5.3333333333333313</v>
      </c>
      <c r="B37">
        <v>372.43929358708419</v>
      </c>
      <c r="C37">
        <v>447.99744306370735</v>
      </c>
      <c r="D37">
        <v>1163.3333333333333</v>
      </c>
      <c r="E37">
        <f t="shared" si="0"/>
        <v>0.39521126218378472</v>
      </c>
      <c r="G37">
        <v>382.98451669472388</v>
      </c>
      <c r="H37">
        <v>463.23391302875257</v>
      </c>
      <c r="I37">
        <v>1163.3333333333333</v>
      </c>
      <c r="J37">
        <f t="shared" si="1"/>
        <v>0.47721685296480626</v>
      </c>
      <c r="L37">
        <v>385.6547663228389</v>
      </c>
      <c r="M37">
        <v>492.01422536088626</v>
      </c>
      <c r="N37">
        <v>1163.3333333333333</v>
      </c>
      <c r="O37">
        <f t="shared" si="2"/>
        <v>0.61873241702574366</v>
      </c>
      <c r="Q37">
        <v>375.38118454177447</v>
      </c>
      <c r="R37">
        <v>564.81091690685048</v>
      </c>
      <c r="S37">
        <v>1163.3333333333333</v>
      </c>
      <c r="T37">
        <f t="shared" si="3"/>
        <v>1.0578712833839752</v>
      </c>
    </row>
    <row r="38" spans="1:20" x14ac:dyDescent="0.25">
      <c r="A38" s="2">
        <f t="shared" si="4"/>
        <v>5.4166666666666643</v>
      </c>
      <c r="B38">
        <v>368.27551450595615</v>
      </c>
      <c r="C38">
        <v>448.40060702909977</v>
      </c>
      <c r="D38">
        <v>1163.3333333333333</v>
      </c>
      <c r="E38">
        <f t="shared" si="0"/>
        <v>0.39749452861706197</v>
      </c>
      <c r="G38">
        <v>380.04276151543877</v>
      </c>
      <c r="H38">
        <v>462.83099091336931</v>
      </c>
      <c r="I38">
        <v>1163.3333333333333</v>
      </c>
      <c r="J38">
        <f t="shared" si="1"/>
        <v>0.47493495621745135</v>
      </c>
      <c r="L38">
        <v>375.60747688314018</v>
      </c>
      <c r="M38">
        <v>492.01422536088626</v>
      </c>
      <c r="N38">
        <v>1163.3333333333333</v>
      </c>
      <c r="O38">
        <f t="shared" si="2"/>
        <v>0.61873241702574366</v>
      </c>
      <c r="Q38">
        <v>392.48888554901851</v>
      </c>
      <c r="R38">
        <v>562.63442805708814</v>
      </c>
      <c r="S38">
        <v>1163.3333333333333</v>
      </c>
      <c r="T38">
        <f t="shared" si="3"/>
        <v>1.0455450232028911</v>
      </c>
    </row>
    <row r="39" spans="1:20" x14ac:dyDescent="0.25">
      <c r="A39" s="2">
        <f t="shared" si="4"/>
        <v>5.4999999999999973</v>
      </c>
      <c r="B39">
        <v>369.76904395896963</v>
      </c>
      <c r="C39">
        <v>447.59435971498465</v>
      </c>
      <c r="D39">
        <v>1163.3333333333333</v>
      </c>
      <c r="E39">
        <f t="shared" si="0"/>
        <v>0.39292845231248158</v>
      </c>
      <c r="G39">
        <v>374.38545298129725</v>
      </c>
      <c r="H39">
        <v>462.83099091336931</v>
      </c>
      <c r="I39">
        <v>1163.3333333333333</v>
      </c>
      <c r="J39">
        <f t="shared" si="1"/>
        <v>0.47493495621745135</v>
      </c>
      <c r="L39">
        <v>384.65908002083006</v>
      </c>
      <c r="M39">
        <v>492.01422536088626</v>
      </c>
      <c r="N39">
        <v>1163.3333333333333</v>
      </c>
      <c r="O39">
        <f t="shared" si="2"/>
        <v>0.61873241702574366</v>
      </c>
      <c r="Q39">
        <v>367.05362637951816</v>
      </c>
      <c r="R39">
        <v>562.15056680528164</v>
      </c>
      <c r="S39">
        <v>1163.3333333333333</v>
      </c>
      <c r="T39">
        <f t="shared" si="3"/>
        <v>1.04280473823338</v>
      </c>
    </row>
    <row r="40" spans="1:20" x14ac:dyDescent="0.25">
      <c r="A40" s="2">
        <f t="shared" si="4"/>
        <v>5.5833333333333304</v>
      </c>
      <c r="B40">
        <v>388.37031967769508</v>
      </c>
      <c r="C40">
        <v>447.11065969651759</v>
      </c>
      <c r="D40">
        <v>1163.3333333333333</v>
      </c>
      <c r="E40">
        <f t="shared" si="0"/>
        <v>0.39018908046691886</v>
      </c>
      <c r="G40">
        <v>379.54491836443435</v>
      </c>
      <c r="H40">
        <v>463.23391302875257</v>
      </c>
      <c r="I40">
        <v>1163.3333333333333</v>
      </c>
      <c r="J40">
        <f t="shared" si="1"/>
        <v>0.47721685296480626</v>
      </c>
      <c r="L40">
        <v>388.37031967769508</v>
      </c>
      <c r="M40">
        <v>495.07749757783836</v>
      </c>
      <c r="N40">
        <v>1163.3333333333333</v>
      </c>
      <c r="O40">
        <f t="shared" si="2"/>
        <v>0.6360808589236937</v>
      </c>
      <c r="Q40">
        <v>373.43497988909303</v>
      </c>
      <c r="R40">
        <v>562.63442805708814</v>
      </c>
      <c r="S40">
        <v>1163.3333333333333</v>
      </c>
      <c r="T40">
        <f t="shared" si="3"/>
        <v>1.0455450232028911</v>
      </c>
    </row>
    <row r="41" spans="1:20" x14ac:dyDescent="0.25">
      <c r="A41" s="2">
        <f t="shared" si="4"/>
        <v>5.6666666666666634</v>
      </c>
      <c r="B41">
        <v>384.93072134740532</v>
      </c>
      <c r="C41">
        <v>447.59435971498465</v>
      </c>
      <c r="D41">
        <v>1163.3333333333333</v>
      </c>
      <c r="E41">
        <f t="shared" si="0"/>
        <v>0.39292845231248158</v>
      </c>
      <c r="G41">
        <v>369.49753840779886</v>
      </c>
      <c r="H41">
        <v>463.23391302875257</v>
      </c>
      <c r="I41">
        <v>1163.3333333333333</v>
      </c>
      <c r="J41">
        <f t="shared" si="1"/>
        <v>0.47721685296480626</v>
      </c>
      <c r="L41">
        <v>395.43064072830362</v>
      </c>
      <c r="M41">
        <v>494.59379755937175</v>
      </c>
      <c r="N41">
        <v>1163.3333333333333</v>
      </c>
      <c r="O41">
        <f t="shared" si="2"/>
        <v>0.63334148707813354</v>
      </c>
      <c r="Q41">
        <v>389.32070225296252</v>
      </c>
      <c r="R41">
        <v>556.91056388855691</v>
      </c>
      <c r="S41">
        <v>1163.3333333333333</v>
      </c>
      <c r="T41">
        <f t="shared" si="3"/>
        <v>1.0131286664684171</v>
      </c>
    </row>
    <row r="42" spans="1:20" x14ac:dyDescent="0.25">
      <c r="A42" s="2">
        <f t="shared" si="4"/>
        <v>5.7499999999999964</v>
      </c>
      <c r="B42">
        <v>404.75388519256899</v>
      </c>
      <c r="C42">
        <v>450.57717649553206</v>
      </c>
      <c r="D42">
        <v>1163.3333333333333</v>
      </c>
      <c r="E42">
        <f t="shared" si="0"/>
        <v>0.40982124536012154</v>
      </c>
      <c r="G42">
        <v>380.04276151543877</v>
      </c>
      <c r="H42">
        <v>463.23391302875257</v>
      </c>
      <c r="I42">
        <v>1163.3333333333333</v>
      </c>
      <c r="J42">
        <f t="shared" si="1"/>
        <v>0.47721685296480626</v>
      </c>
      <c r="L42">
        <v>386.65045262484773</v>
      </c>
      <c r="M42">
        <v>494.19071421064859</v>
      </c>
      <c r="N42">
        <v>1163.3333333333333</v>
      </c>
      <c r="O42">
        <f t="shared" si="2"/>
        <v>0.63105867720682784</v>
      </c>
      <c r="Q42">
        <v>390.31638855497135</v>
      </c>
      <c r="R42">
        <v>546.51109410818367</v>
      </c>
      <c r="S42">
        <v>1163.3333333333333</v>
      </c>
      <c r="T42">
        <f t="shared" si="3"/>
        <v>0.95423262835078582</v>
      </c>
    </row>
    <row r="43" spans="1:20" x14ac:dyDescent="0.25">
      <c r="A43" s="2">
        <f t="shared" si="4"/>
        <v>5.8333333333333295</v>
      </c>
      <c r="B43">
        <v>392.48888554901851</v>
      </c>
      <c r="C43">
        <v>450.57717649553206</v>
      </c>
      <c r="D43">
        <v>1163.3333333333333</v>
      </c>
      <c r="E43">
        <f t="shared" si="0"/>
        <v>0.40982124536012154</v>
      </c>
      <c r="G43">
        <v>391.26686164717535</v>
      </c>
      <c r="H43">
        <v>463.23391302875257</v>
      </c>
      <c r="I43">
        <v>1163.3333333333333</v>
      </c>
      <c r="J43">
        <f t="shared" si="1"/>
        <v>0.47721685296480626</v>
      </c>
      <c r="L43">
        <v>395.20430312846975</v>
      </c>
      <c r="M43">
        <v>494.19071421064859</v>
      </c>
      <c r="N43">
        <v>1163.3333333333333</v>
      </c>
      <c r="O43">
        <f t="shared" si="2"/>
        <v>0.63105867720682784</v>
      </c>
      <c r="Q43">
        <v>388.37031967769508</v>
      </c>
      <c r="R43">
        <v>544.33436340841149</v>
      </c>
      <c r="S43">
        <v>1163.3333333333333</v>
      </c>
      <c r="T43">
        <f t="shared" si="3"/>
        <v>0.94190499848377551</v>
      </c>
    </row>
    <row r="44" spans="1:20" x14ac:dyDescent="0.25">
      <c r="A44" s="2">
        <f t="shared" si="4"/>
        <v>5.9166666666666625</v>
      </c>
      <c r="B44">
        <v>380.76694226627706</v>
      </c>
      <c r="C44">
        <v>450.57717649553206</v>
      </c>
      <c r="D44">
        <v>1163.3333333333333</v>
      </c>
      <c r="E44">
        <f t="shared" si="0"/>
        <v>0.40982124536012154</v>
      </c>
      <c r="G44">
        <v>397.15050778115096</v>
      </c>
      <c r="H44">
        <v>462.3471296615628</v>
      </c>
      <c r="I44">
        <v>1163.3333333333333</v>
      </c>
      <c r="J44">
        <f t="shared" si="1"/>
        <v>0.4721946712479404</v>
      </c>
      <c r="L44">
        <v>374.15916063993177</v>
      </c>
      <c r="M44">
        <v>497.65731162633324</v>
      </c>
      <c r="N44">
        <v>1163.3333333333333</v>
      </c>
      <c r="O44">
        <f t="shared" si="2"/>
        <v>0.65069129866200714</v>
      </c>
      <c r="Q44">
        <v>383.21085429455775</v>
      </c>
      <c r="R44">
        <v>540.78722993965243</v>
      </c>
      <c r="S44">
        <v>1163.3333333333333</v>
      </c>
      <c r="T44">
        <f t="shared" si="3"/>
        <v>0.92181627161631186</v>
      </c>
    </row>
    <row r="45" spans="1:20" x14ac:dyDescent="0.25">
      <c r="A45" s="2">
        <f t="shared" si="4"/>
        <v>5.9999999999999956</v>
      </c>
      <c r="B45">
        <v>386.8767902246816</v>
      </c>
      <c r="C45">
        <v>450.57717649553206</v>
      </c>
      <c r="D45">
        <v>1163.3333333333333</v>
      </c>
      <c r="E45">
        <f t="shared" si="0"/>
        <v>0.40982124536012154</v>
      </c>
      <c r="G45">
        <v>391.53841245681429</v>
      </c>
      <c r="H45">
        <v>462.83099091336931</v>
      </c>
      <c r="I45">
        <v>1163.3333333333333</v>
      </c>
      <c r="J45">
        <f t="shared" si="1"/>
        <v>0.47493495621745135</v>
      </c>
      <c r="L45">
        <v>376.37687084378331</v>
      </c>
      <c r="M45">
        <v>499.83404232610496</v>
      </c>
      <c r="N45">
        <v>1163.3333333333333</v>
      </c>
      <c r="O45">
        <f t="shared" si="2"/>
        <v>0.66301892852901501</v>
      </c>
      <c r="Q45">
        <v>385.42856449840974</v>
      </c>
      <c r="R45">
        <v>538.61049923988071</v>
      </c>
      <c r="S45">
        <v>1163.3333333333333</v>
      </c>
      <c r="T45">
        <f t="shared" si="3"/>
        <v>0.90948864174930411</v>
      </c>
    </row>
    <row r="46" spans="1:20" x14ac:dyDescent="0.25">
      <c r="A46" s="2">
        <f t="shared" si="4"/>
        <v>6.0833333333333286</v>
      </c>
      <c r="B46">
        <v>402.76251258855109</v>
      </c>
      <c r="C46">
        <v>450.57717649553206</v>
      </c>
      <c r="D46">
        <v>1163.3333333333333</v>
      </c>
      <c r="E46">
        <f t="shared" si="0"/>
        <v>0.40982124536012154</v>
      </c>
      <c r="G46">
        <v>405.47806594340727</v>
      </c>
      <c r="H46">
        <v>465.89426313032163</v>
      </c>
      <c r="I46">
        <v>1163.3333333333333</v>
      </c>
      <c r="J46">
        <f t="shared" si="1"/>
        <v>0.49228339811540267</v>
      </c>
      <c r="L46">
        <v>380.76694226627706</v>
      </c>
      <c r="M46">
        <v>499.83404232610496</v>
      </c>
      <c r="N46">
        <v>1163.3333333333333</v>
      </c>
      <c r="O46">
        <f t="shared" si="2"/>
        <v>0.66301892852901501</v>
      </c>
      <c r="Q46">
        <v>374.15916063993177</v>
      </c>
      <c r="R46">
        <v>538.61049923988071</v>
      </c>
      <c r="S46">
        <v>1163.3333333333333</v>
      </c>
      <c r="T46">
        <f t="shared" si="3"/>
        <v>0.90948864174930411</v>
      </c>
    </row>
    <row r="47" spans="1:20" x14ac:dyDescent="0.25">
      <c r="A47" s="2">
        <f t="shared" si="4"/>
        <v>6.1666666666666616</v>
      </c>
      <c r="B47">
        <v>390.31638855497135</v>
      </c>
      <c r="C47">
        <v>450.57717649553206</v>
      </c>
      <c r="D47">
        <v>1163.3333333333333</v>
      </c>
      <c r="E47">
        <f t="shared" si="0"/>
        <v>0.40982124536012154</v>
      </c>
      <c r="G47">
        <v>362.8898472983899</v>
      </c>
      <c r="H47">
        <v>466.29742709571406</v>
      </c>
      <c r="I47">
        <v>1163.3333333333333</v>
      </c>
      <c r="J47">
        <f t="shared" si="1"/>
        <v>0.49456666454867992</v>
      </c>
      <c r="L47">
        <v>392.76039110018883</v>
      </c>
      <c r="M47">
        <v>496.77052825914348</v>
      </c>
      <c r="N47">
        <v>1163.3333333333333</v>
      </c>
      <c r="O47">
        <f t="shared" si="2"/>
        <v>0.64566911694514129</v>
      </c>
      <c r="Q47">
        <v>376.82936500957817</v>
      </c>
      <c r="R47">
        <v>543.44758004122173</v>
      </c>
      <c r="S47">
        <v>1163.3333333333333</v>
      </c>
      <c r="T47">
        <f t="shared" si="3"/>
        <v>0.93688281676690954</v>
      </c>
    </row>
    <row r="48" spans="1:20" x14ac:dyDescent="0.25">
      <c r="A48" s="2">
        <f t="shared" si="4"/>
        <v>6.2499999999999947</v>
      </c>
      <c r="B48">
        <v>395.20430312846975</v>
      </c>
      <c r="C48">
        <v>450.1741737634793</v>
      </c>
      <c r="D48">
        <v>1163.3333333333333</v>
      </c>
      <c r="E48">
        <f t="shared" si="0"/>
        <v>0.4075388920507938</v>
      </c>
      <c r="G48">
        <v>364.11173542482788</v>
      </c>
      <c r="H48">
        <v>468.07099383009358</v>
      </c>
      <c r="I48">
        <v>1163.3333333333333</v>
      </c>
      <c r="J48">
        <f t="shared" si="1"/>
        <v>0.50461102798241175</v>
      </c>
      <c r="L48">
        <v>384.65908002083006</v>
      </c>
      <c r="M48">
        <v>495.07749757783836</v>
      </c>
      <c r="N48">
        <v>1163.3333333333333</v>
      </c>
      <c r="O48">
        <f t="shared" si="2"/>
        <v>0.6360808589236937</v>
      </c>
      <c r="Q48">
        <v>372.71093491365946</v>
      </c>
      <c r="R48">
        <v>539.49728260707047</v>
      </c>
      <c r="S48">
        <v>1163.3333333333333</v>
      </c>
      <c r="T48">
        <f t="shared" si="3"/>
        <v>0.91451082346617008</v>
      </c>
    </row>
    <row r="49" spans="1:20" x14ac:dyDescent="0.25">
      <c r="A49" s="2">
        <f t="shared" si="4"/>
        <v>6.3333333333333277</v>
      </c>
      <c r="B49">
        <v>385.15692317183448</v>
      </c>
      <c r="C49">
        <v>450.57717649553206</v>
      </c>
      <c r="D49">
        <v>1163.3333333333333</v>
      </c>
      <c r="E49">
        <f t="shared" si="0"/>
        <v>0.40982124536012154</v>
      </c>
      <c r="G49">
        <v>358.49977587589615</v>
      </c>
      <c r="H49">
        <v>465.41064372852429</v>
      </c>
      <c r="I49">
        <v>1163.3333333333333</v>
      </c>
      <c r="J49">
        <f t="shared" si="1"/>
        <v>0.48954448283181407</v>
      </c>
      <c r="L49">
        <v>390.81423170597577</v>
      </c>
      <c r="M49">
        <v>500.31766172790253</v>
      </c>
      <c r="N49">
        <v>1163.3333333333333</v>
      </c>
      <c r="O49">
        <f t="shared" si="2"/>
        <v>0.66575784381260483</v>
      </c>
      <c r="Q49">
        <v>374.15916063993177</v>
      </c>
      <c r="R49">
        <v>523.8578099099725</v>
      </c>
      <c r="S49">
        <v>1163.3333333333333</v>
      </c>
      <c r="T49">
        <f t="shared" si="3"/>
        <v>0.82593871358357573</v>
      </c>
    </row>
    <row r="50" spans="1:20" x14ac:dyDescent="0.25">
      <c r="A50" s="2">
        <f t="shared" si="4"/>
        <v>6.4166666666666607</v>
      </c>
      <c r="B50">
        <v>391.76470479817976</v>
      </c>
      <c r="C50">
        <v>450.1741737634793</v>
      </c>
      <c r="D50">
        <v>1163.3333333333333</v>
      </c>
      <c r="E50">
        <f t="shared" si="0"/>
        <v>0.4075388920507938</v>
      </c>
      <c r="G50">
        <v>352.88763529309131</v>
      </c>
      <c r="H50">
        <v>465.41064372852429</v>
      </c>
      <c r="I50">
        <v>1163.3333333333333</v>
      </c>
      <c r="J50">
        <f t="shared" si="1"/>
        <v>0.48954448283181407</v>
      </c>
      <c r="L50">
        <v>368.54715583253142</v>
      </c>
      <c r="M50">
        <v>496.77052825914348</v>
      </c>
      <c r="N50">
        <v>1163.3333333333333</v>
      </c>
      <c r="O50">
        <f t="shared" si="2"/>
        <v>0.64566911694514129</v>
      </c>
      <c r="Q50">
        <v>379.04707521342971</v>
      </c>
      <c r="R50">
        <v>520.31059582454395</v>
      </c>
      <c r="S50">
        <v>1163.3333333333333</v>
      </c>
      <c r="T50">
        <f t="shared" si="3"/>
        <v>0.80584953015413929</v>
      </c>
    </row>
    <row r="51" spans="1:20" x14ac:dyDescent="0.25">
      <c r="A51" s="2">
        <f t="shared" si="4"/>
        <v>6.4999999999999938</v>
      </c>
      <c r="B51">
        <v>390.31638855497135</v>
      </c>
      <c r="C51">
        <v>452.35074322991159</v>
      </c>
      <c r="D51">
        <v>1163.3333333333333</v>
      </c>
      <c r="E51">
        <f t="shared" si="0"/>
        <v>0.41986560879385332</v>
      </c>
      <c r="G51">
        <v>377.32720816058259</v>
      </c>
      <c r="H51">
        <v>465.41064372852429</v>
      </c>
      <c r="I51">
        <v>1163.3333333333333</v>
      </c>
      <c r="J51">
        <f t="shared" si="1"/>
        <v>0.48954448283181407</v>
      </c>
      <c r="L51">
        <v>362.66350969855603</v>
      </c>
      <c r="M51">
        <v>499.83404232610496</v>
      </c>
      <c r="N51">
        <v>1163.3333333333333</v>
      </c>
      <c r="O51">
        <f t="shared" si="2"/>
        <v>0.66301892852901501</v>
      </c>
      <c r="Q51">
        <v>401.54048868670816</v>
      </c>
      <c r="R51">
        <v>518.61756514323929</v>
      </c>
      <c r="S51">
        <v>1163.3333333333333</v>
      </c>
      <c r="T51">
        <f t="shared" si="3"/>
        <v>0.79626127213269426</v>
      </c>
    </row>
    <row r="52" spans="1:20" x14ac:dyDescent="0.25">
      <c r="A52" s="2">
        <f t="shared" si="4"/>
        <v>6.5833333333333268</v>
      </c>
      <c r="B52">
        <v>371.71524861165062</v>
      </c>
      <c r="C52">
        <v>449.77100979808688</v>
      </c>
      <c r="D52">
        <v>1163.3333333333333</v>
      </c>
      <c r="E52">
        <f t="shared" si="0"/>
        <v>0.40525562561751649</v>
      </c>
      <c r="G52">
        <v>343.1118966630313</v>
      </c>
      <c r="H52">
        <v>465.89426313032163</v>
      </c>
      <c r="I52">
        <v>1163.3333333333333</v>
      </c>
      <c r="J52">
        <f t="shared" si="1"/>
        <v>0.49228339811540267</v>
      </c>
      <c r="L52">
        <v>364.38337675140338</v>
      </c>
      <c r="M52">
        <v>499.83404232610496</v>
      </c>
      <c r="N52">
        <v>1163.3333333333333</v>
      </c>
      <c r="O52">
        <f t="shared" si="2"/>
        <v>0.66301892852901501</v>
      </c>
      <c r="Q52">
        <v>377.10100633615343</v>
      </c>
      <c r="R52">
        <v>518.61756514323929</v>
      </c>
      <c r="S52">
        <v>1163.3333333333333</v>
      </c>
      <c r="T52">
        <f t="shared" si="3"/>
        <v>0.79626127213269426</v>
      </c>
    </row>
    <row r="53" spans="1:20" x14ac:dyDescent="0.25">
      <c r="A53" s="2">
        <f t="shared" si="4"/>
        <v>6.6666666666666599</v>
      </c>
      <c r="B53">
        <v>391.53841245681429</v>
      </c>
      <c r="C53">
        <v>450.57717649553206</v>
      </c>
      <c r="D53">
        <v>1163.3333333333333</v>
      </c>
      <c r="E53">
        <f t="shared" si="0"/>
        <v>0.40982124536012154</v>
      </c>
      <c r="G53">
        <v>363.88553360039896</v>
      </c>
      <c r="H53">
        <v>466.29742709571406</v>
      </c>
      <c r="I53">
        <v>1163.3333333333333</v>
      </c>
      <c r="J53">
        <f t="shared" si="1"/>
        <v>0.49456666454867992</v>
      </c>
      <c r="L53">
        <v>380.04276151543877</v>
      </c>
      <c r="M53">
        <v>500.31766172790253</v>
      </c>
      <c r="N53">
        <v>1163.3333333333333</v>
      </c>
      <c r="O53">
        <f t="shared" si="2"/>
        <v>0.66575784381260483</v>
      </c>
      <c r="Q53">
        <v>384.20654059656704</v>
      </c>
      <c r="R53">
        <v>518.61756514323929</v>
      </c>
      <c r="S53">
        <v>1163.3333333333333</v>
      </c>
      <c r="T53">
        <f t="shared" si="3"/>
        <v>0.79626127213269426</v>
      </c>
    </row>
    <row r="54" spans="1:20" x14ac:dyDescent="0.25">
      <c r="A54" s="2">
        <f t="shared" si="4"/>
        <v>6.7499999999999929</v>
      </c>
      <c r="B54">
        <v>391.26686164717535</v>
      </c>
      <c r="C54">
        <v>450.57717649553206</v>
      </c>
      <c r="D54">
        <v>1163.3333333333333</v>
      </c>
      <c r="E54">
        <f t="shared" si="0"/>
        <v>0.40982124536012154</v>
      </c>
      <c r="G54">
        <v>367.32513193068871</v>
      </c>
      <c r="H54">
        <v>465.0074797631321</v>
      </c>
      <c r="I54">
        <v>1163.3333333333333</v>
      </c>
      <c r="J54">
        <f t="shared" si="1"/>
        <v>0.48726121639853809</v>
      </c>
      <c r="L54">
        <v>371.94145043607978</v>
      </c>
      <c r="M54">
        <v>499.83404232610496</v>
      </c>
      <c r="N54">
        <v>1163.3333333333333</v>
      </c>
      <c r="O54">
        <f t="shared" si="2"/>
        <v>0.66301892852901501</v>
      </c>
      <c r="Q54">
        <v>379.54491836443435</v>
      </c>
      <c r="R54">
        <v>518.13394574144172</v>
      </c>
      <c r="S54">
        <v>1163.3333333333333</v>
      </c>
      <c r="T54">
        <f t="shared" si="3"/>
        <v>0.79352235684910433</v>
      </c>
    </row>
    <row r="55" spans="1:20" x14ac:dyDescent="0.25">
      <c r="A55" s="2">
        <f t="shared" si="4"/>
        <v>6.8333333333333259</v>
      </c>
      <c r="B55">
        <v>388.59665727752895</v>
      </c>
      <c r="C55">
        <v>453.23752659710135</v>
      </c>
      <c r="D55">
        <v>1163.3333333333333</v>
      </c>
      <c r="E55">
        <f t="shared" si="0"/>
        <v>0.42488779051071923</v>
      </c>
      <c r="G55">
        <v>382.98451669472388</v>
      </c>
      <c r="H55">
        <v>468.07099383009358</v>
      </c>
      <c r="I55">
        <v>1163.3333333333333</v>
      </c>
      <c r="J55">
        <f t="shared" si="1"/>
        <v>0.50461102798241175</v>
      </c>
      <c r="L55">
        <v>392.0362556078187</v>
      </c>
      <c r="M55">
        <v>499.83404232610496</v>
      </c>
      <c r="N55">
        <v>1163.3333333333333</v>
      </c>
      <c r="O55">
        <f t="shared" si="2"/>
        <v>0.66301892852901501</v>
      </c>
      <c r="Q55">
        <v>374.15916063993177</v>
      </c>
      <c r="R55">
        <v>518.61756514323929</v>
      </c>
      <c r="S55">
        <v>1163.3333333333333</v>
      </c>
      <c r="T55">
        <f t="shared" si="3"/>
        <v>0.79626127213269426</v>
      </c>
    </row>
    <row r="56" spans="1:20" x14ac:dyDescent="0.25">
      <c r="A56" s="2">
        <f t="shared" si="4"/>
        <v>6.916666666666659</v>
      </c>
      <c r="B56">
        <v>365.33375932667082</v>
      </c>
      <c r="C56">
        <v>452.35074322991159</v>
      </c>
      <c r="D56">
        <v>1163.3333333333333</v>
      </c>
      <c r="E56">
        <f t="shared" si="0"/>
        <v>0.41986560879385332</v>
      </c>
      <c r="G56">
        <v>384.43287819640091</v>
      </c>
      <c r="H56">
        <v>467.5872938116263</v>
      </c>
      <c r="I56">
        <v>1163.3333333333333</v>
      </c>
      <c r="J56">
        <f t="shared" si="1"/>
        <v>0.5018716561368477</v>
      </c>
      <c r="L56">
        <v>378.54923206242529</v>
      </c>
      <c r="M56">
        <v>500.31766172790253</v>
      </c>
      <c r="N56">
        <v>1163.3333333333333</v>
      </c>
      <c r="O56">
        <f t="shared" si="2"/>
        <v>0.66575784381260483</v>
      </c>
      <c r="Q56">
        <v>373.93282304009745</v>
      </c>
      <c r="R56">
        <v>515.95721504167</v>
      </c>
      <c r="S56">
        <v>1163.3333333333333</v>
      </c>
      <c r="T56">
        <f t="shared" si="3"/>
        <v>0.78119472698209658</v>
      </c>
    </row>
    <row r="57" spans="1:20" x14ac:dyDescent="0.25">
      <c r="A57" s="2">
        <f t="shared" si="4"/>
        <v>6.999999999999992</v>
      </c>
      <c r="B57">
        <v>370.99106786081234</v>
      </c>
      <c r="C57">
        <v>452.75390719530378</v>
      </c>
      <c r="D57">
        <v>1163.3333333333333</v>
      </c>
      <c r="E57">
        <f t="shared" si="0"/>
        <v>0.42214887522712929</v>
      </c>
      <c r="G57">
        <v>366.8272887796843</v>
      </c>
      <c r="H57">
        <v>468.07099383009358</v>
      </c>
      <c r="I57">
        <v>1163.3333333333333</v>
      </c>
      <c r="J57">
        <f t="shared" si="1"/>
        <v>0.50461102798241175</v>
      </c>
      <c r="L57">
        <v>373.43497988909303</v>
      </c>
      <c r="M57">
        <v>494.19071421064859</v>
      </c>
      <c r="N57">
        <v>1163.3333333333333</v>
      </c>
      <c r="O57">
        <f t="shared" si="2"/>
        <v>0.63105867720682784</v>
      </c>
      <c r="Q57">
        <v>382.71301114355333</v>
      </c>
      <c r="R57">
        <v>515.95721504167</v>
      </c>
      <c r="S57">
        <v>1163.3333333333333</v>
      </c>
      <c r="T57">
        <f t="shared" si="3"/>
        <v>0.78119472698209658</v>
      </c>
    </row>
    <row r="58" spans="1:20" x14ac:dyDescent="0.25">
      <c r="A58" s="2">
        <f t="shared" si="4"/>
        <v>7.083333333333325</v>
      </c>
      <c r="B58">
        <v>372.21309176265504</v>
      </c>
      <c r="C58">
        <v>453.23752659710135</v>
      </c>
      <c r="D58">
        <v>1163.3333333333333</v>
      </c>
      <c r="E58">
        <f t="shared" si="0"/>
        <v>0.42488779051071923</v>
      </c>
      <c r="G58">
        <v>387.1031278245157</v>
      </c>
      <c r="H58">
        <v>468.87724114420826</v>
      </c>
      <c r="I58">
        <v>1163.3333333333333</v>
      </c>
      <c r="J58">
        <f t="shared" si="1"/>
        <v>0.50917710428698959</v>
      </c>
      <c r="L58">
        <v>374.88334139077006</v>
      </c>
      <c r="M58">
        <v>491.61106139549361</v>
      </c>
      <c r="N58">
        <v>1163.3333333333333</v>
      </c>
      <c r="O58">
        <f t="shared" si="2"/>
        <v>0.61644915059246508</v>
      </c>
      <c r="Q58">
        <v>378.05138891142087</v>
      </c>
      <c r="R58">
        <v>510.31404815955307</v>
      </c>
      <c r="S58">
        <v>1163.3333333333333</v>
      </c>
      <c r="T58">
        <f t="shared" si="3"/>
        <v>0.74923538878385765</v>
      </c>
    </row>
    <row r="59" spans="1:20" x14ac:dyDescent="0.25">
      <c r="A59" s="2">
        <f t="shared" si="4"/>
        <v>7.1666666666666581</v>
      </c>
      <c r="B59">
        <v>355.06004177020145</v>
      </c>
      <c r="C59">
        <v>452.75390719530378</v>
      </c>
      <c r="D59">
        <v>1163.3333333333333</v>
      </c>
      <c r="E59">
        <f t="shared" si="0"/>
        <v>0.42214887522712929</v>
      </c>
      <c r="G59">
        <v>383.93503504539649</v>
      </c>
      <c r="H59">
        <v>468.07099383009358</v>
      </c>
      <c r="I59">
        <v>1163.3333333333333</v>
      </c>
      <c r="J59">
        <f t="shared" si="1"/>
        <v>0.50461102798241175</v>
      </c>
      <c r="L59">
        <v>385.15692317183448</v>
      </c>
      <c r="M59">
        <v>485.00041385977352</v>
      </c>
      <c r="N59">
        <v>1163.3333333333333</v>
      </c>
      <c r="O59">
        <f t="shared" si="2"/>
        <v>0.57901061214113048</v>
      </c>
      <c r="Q59">
        <v>375.38118454177447</v>
      </c>
      <c r="R59">
        <v>510.31404815955307</v>
      </c>
      <c r="S59">
        <v>1163.3333333333333</v>
      </c>
      <c r="T59">
        <f t="shared" si="3"/>
        <v>0.74923538878385765</v>
      </c>
    </row>
    <row r="60" spans="1:20" x14ac:dyDescent="0.25">
      <c r="A60" s="2">
        <f t="shared" si="4"/>
        <v>7.2499999999999911</v>
      </c>
      <c r="B60">
        <v>363.88553360039896</v>
      </c>
      <c r="C60">
        <v>452.75390719530378</v>
      </c>
      <c r="D60">
        <v>1163.3333333333333</v>
      </c>
      <c r="E60">
        <f t="shared" si="0"/>
        <v>0.42214887522712929</v>
      </c>
      <c r="G60">
        <v>379.77125596426822</v>
      </c>
      <c r="H60">
        <v>468.47407717881606</v>
      </c>
      <c r="I60">
        <v>1163.3333333333333</v>
      </c>
      <c r="J60">
        <f t="shared" si="1"/>
        <v>0.50689383785371356</v>
      </c>
      <c r="L60">
        <v>369.76904395896963</v>
      </c>
      <c r="M60">
        <v>482.01759707922611</v>
      </c>
      <c r="N60">
        <v>1163.3333333333333</v>
      </c>
      <c r="O60">
        <f t="shared" si="2"/>
        <v>0.56211781909349046</v>
      </c>
      <c r="Q60">
        <v>388.37031967769508</v>
      </c>
      <c r="R60">
        <v>515.55429292628673</v>
      </c>
      <c r="S60">
        <v>1163.3333333333333</v>
      </c>
      <c r="T60">
        <f t="shared" si="3"/>
        <v>0.77891283023474167</v>
      </c>
    </row>
    <row r="61" spans="1:20" x14ac:dyDescent="0.25">
      <c r="A61" s="2">
        <f t="shared" si="4"/>
        <v>7.3333333333333242</v>
      </c>
      <c r="B61">
        <v>382.48667354371946</v>
      </c>
      <c r="C61">
        <v>453.23752659710135</v>
      </c>
      <c r="D61">
        <v>1163.3333333333333</v>
      </c>
      <c r="E61">
        <f t="shared" si="0"/>
        <v>0.42488779051071923</v>
      </c>
      <c r="G61">
        <v>378.54923206242529</v>
      </c>
      <c r="H61">
        <v>468.47407717881606</v>
      </c>
      <c r="I61">
        <v>1163.3333333333333</v>
      </c>
      <c r="J61">
        <f t="shared" si="1"/>
        <v>0.50689383785371356</v>
      </c>
      <c r="L61">
        <v>380.54060466644319</v>
      </c>
      <c r="M61">
        <v>482.01759707922611</v>
      </c>
      <c r="N61">
        <v>1163.3333333333333</v>
      </c>
      <c r="O61">
        <f t="shared" si="2"/>
        <v>0.56211781909349046</v>
      </c>
      <c r="Q61">
        <v>369.27120080796499</v>
      </c>
      <c r="R61">
        <v>512.8939428247179</v>
      </c>
      <c r="S61">
        <v>1163.3333333333333</v>
      </c>
      <c r="T61">
        <f t="shared" si="3"/>
        <v>0.76384628508414665</v>
      </c>
    </row>
    <row r="62" spans="1:20" x14ac:dyDescent="0.25">
      <c r="A62" s="2">
        <f t="shared" si="4"/>
        <v>7.4166666666666572</v>
      </c>
      <c r="B62">
        <v>379.54491836443435</v>
      </c>
      <c r="C62">
        <v>453.23752659710135</v>
      </c>
      <c r="D62">
        <v>1163.3333333333333</v>
      </c>
      <c r="E62">
        <f t="shared" si="0"/>
        <v>0.42488779051071923</v>
      </c>
      <c r="G62">
        <v>371.48891101181675</v>
      </c>
      <c r="H62">
        <v>468.47407717881606</v>
      </c>
      <c r="I62">
        <v>1163.3333333333333</v>
      </c>
      <c r="J62">
        <f t="shared" si="1"/>
        <v>0.50689383785371356</v>
      </c>
      <c r="L62">
        <v>393.25827950966163</v>
      </c>
      <c r="M62">
        <v>484.19432777899806</v>
      </c>
      <c r="N62">
        <v>1163.3333333333333</v>
      </c>
      <c r="O62">
        <f t="shared" si="2"/>
        <v>0.57444544896049954</v>
      </c>
      <c r="Q62">
        <v>369.9953815588035</v>
      </c>
      <c r="R62">
        <v>510.31404815955307</v>
      </c>
      <c r="S62">
        <v>1163.3333333333333</v>
      </c>
      <c r="T62">
        <f t="shared" si="3"/>
        <v>0.74923538878385765</v>
      </c>
    </row>
    <row r="63" spans="1:20" x14ac:dyDescent="0.25">
      <c r="A63" s="2">
        <f t="shared" si="4"/>
        <v>7.4999999999999902</v>
      </c>
      <c r="B63">
        <v>370.99106786081234</v>
      </c>
      <c r="C63">
        <v>453.23752659710135</v>
      </c>
      <c r="D63">
        <v>1163.3333333333333</v>
      </c>
      <c r="E63">
        <f t="shared" si="0"/>
        <v>0.42488779051071923</v>
      </c>
      <c r="G63">
        <v>399.8659253606022</v>
      </c>
      <c r="H63">
        <v>465.41064372852429</v>
      </c>
      <c r="I63">
        <v>1163.3333333333333</v>
      </c>
      <c r="J63">
        <f t="shared" si="1"/>
        <v>0.48954448283181407</v>
      </c>
      <c r="L63">
        <v>379.54491836443435</v>
      </c>
      <c r="M63">
        <v>484.59749174439025</v>
      </c>
      <c r="N63">
        <v>1163.3333333333333</v>
      </c>
      <c r="O63">
        <f t="shared" si="2"/>
        <v>0.57672871539377557</v>
      </c>
      <c r="Q63">
        <v>366.10310802884578</v>
      </c>
      <c r="R63">
        <v>510.31404815955307</v>
      </c>
      <c r="S63">
        <v>1163.3333333333333</v>
      </c>
      <c r="T63">
        <f t="shared" si="3"/>
        <v>0.74923538878385765</v>
      </c>
    </row>
    <row r="64" spans="1:20" x14ac:dyDescent="0.25">
      <c r="A64" s="2">
        <f t="shared" si="4"/>
        <v>7.5833333333333233</v>
      </c>
      <c r="B64">
        <v>372.43929358708419</v>
      </c>
      <c r="C64">
        <v>453.23752659710135</v>
      </c>
      <c r="D64">
        <v>1163.3333333333333</v>
      </c>
      <c r="E64">
        <f t="shared" si="0"/>
        <v>0.42488779051071923</v>
      </c>
      <c r="G64">
        <v>393.98241500203176</v>
      </c>
      <c r="H64">
        <v>465.41064372852429</v>
      </c>
      <c r="I64">
        <v>1163.3333333333333</v>
      </c>
      <c r="J64">
        <f t="shared" si="1"/>
        <v>0.48954448283181407</v>
      </c>
      <c r="L64">
        <v>375.60747688314018</v>
      </c>
      <c r="M64">
        <v>484.59749174439025</v>
      </c>
      <c r="N64">
        <v>1163.3333333333333</v>
      </c>
      <c r="O64">
        <f t="shared" si="2"/>
        <v>0.57672871539377557</v>
      </c>
      <c r="Q64">
        <v>368.049312681527</v>
      </c>
      <c r="R64">
        <v>507.25077594260097</v>
      </c>
      <c r="S64">
        <v>1163.3333333333333</v>
      </c>
      <c r="T64">
        <f t="shared" si="3"/>
        <v>0.73188694688590772</v>
      </c>
    </row>
    <row r="65" spans="1:20" x14ac:dyDescent="0.25">
      <c r="A65" s="2">
        <f t="shared" si="4"/>
        <v>7.6666666666666563</v>
      </c>
      <c r="B65">
        <v>372.43929358708419</v>
      </c>
      <c r="C65">
        <v>452.35074322991159</v>
      </c>
      <c r="D65">
        <v>1163.3333333333333</v>
      </c>
      <c r="E65">
        <f t="shared" si="0"/>
        <v>0.41986560879385332</v>
      </c>
      <c r="G65">
        <v>382.21516799254891</v>
      </c>
      <c r="H65">
        <v>462.3471296615628</v>
      </c>
      <c r="I65">
        <v>1163.3333333333333</v>
      </c>
      <c r="J65">
        <f t="shared" si="1"/>
        <v>0.4721946712479404</v>
      </c>
      <c r="L65">
        <v>380.26909911527264</v>
      </c>
      <c r="M65">
        <v>484.59749174439025</v>
      </c>
      <c r="N65">
        <v>1163.3333333333333</v>
      </c>
      <c r="O65">
        <f t="shared" si="2"/>
        <v>0.57672871539377557</v>
      </c>
      <c r="Q65">
        <v>369.76904395896963</v>
      </c>
      <c r="R65">
        <v>507.73439534439854</v>
      </c>
      <c r="S65">
        <v>1163.3333333333333</v>
      </c>
      <c r="T65">
        <f t="shared" si="3"/>
        <v>0.73462586216949755</v>
      </c>
    </row>
    <row r="66" spans="1:20" x14ac:dyDescent="0.25">
      <c r="A66" s="2">
        <f t="shared" si="4"/>
        <v>7.7499999999999893</v>
      </c>
      <c r="B66">
        <v>382.98451669472388</v>
      </c>
      <c r="C66">
        <v>452.75390719530378</v>
      </c>
      <c r="D66">
        <v>1163.3333333333333</v>
      </c>
      <c r="E66">
        <f t="shared" si="0"/>
        <v>0.42214887522712929</v>
      </c>
      <c r="G66">
        <v>383.21085429455775</v>
      </c>
      <c r="H66">
        <v>462.83099091336931</v>
      </c>
      <c r="I66">
        <v>1163.3333333333333</v>
      </c>
      <c r="J66">
        <f t="shared" si="1"/>
        <v>0.47493495621745135</v>
      </c>
      <c r="L66">
        <v>385.15692317183448</v>
      </c>
      <c r="M66">
        <v>484.19432777899806</v>
      </c>
      <c r="N66">
        <v>1163.3333333333333</v>
      </c>
      <c r="O66">
        <f t="shared" si="2"/>
        <v>0.57444544896049954</v>
      </c>
      <c r="Q66">
        <v>372.71093491365946</v>
      </c>
      <c r="R66">
        <v>505.07404524282924</v>
      </c>
      <c r="S66">
        <v>1163.3333333333333</v>
      </c>
      <c r="T66">
        <f t="shared" si="3"/>
        <v>0.71955931701889986</v>
      </c>
    </row>
    <row r="67" spans="1:20" x14ac:dyDescent="0.25">
      <c r="A67" s="2">
        <f t="shared" si="4"/>
        <v>7.8333333333333224</v>
      </c>
      <c r="B67">
        <v>395.92848387930803</v>
      </c>
      <c r="C67">
        <v>452.35074322991159</v>
      </c>
      <c r="D67">
        <v>1163.3333333333333</v>
      </c>
      <c r="E67">
        <f t="shared" si="0"/>
        <v>0.41986560879385332</v>
      </c>
      <c r="G67">
        <v>372.43929358708419</v>
      </c>
      <c r="H67">
        <v>462.3471296615628</v>
      </c>
      <c r="I67">
        <v>1163.3333333333333</v>
      </c>
      <c r="J67">
        <f t="shared" si="1"/>
        <v>0.4721946712479404</v>
      </c>
      <c r="L67">
        <v>385.88110392267276</v>
      </c>
      <c r="M67">
        <v>485.00041385977352</v>
      </c>
      <c r="N67">
        <v>1163.3333333333333</v>
      </c>
      <c r="O67">
        <f t="shared" si="2"/>
        <v>0.57901061214113048</v>
      </c>
      <c r="Q67">
        <v>396.92417018131709</v>
      </c>
      <c r="R67">
        <v>505.55766464462636</v>
      </c>
      <c r="S67">
        <v>1163.3333333333333</v>
      </c>
      <c r="T67">
        <f t="shared" si="3"/>
        <v>0.72229823230248724</v>
      </c>
    </row>
    <row r="68" spans="1:20" x14ac:dyDescent="0.25">
      <c r="A68" s="2">
        <f t="shared" si="4"/>
        <v>7.9166666666666554</v>
      </c>
      <c r="B68">
        <v>371.21740546064621</v>
      </c>
      <c r="C68">
        <v>452.75390719530378</v>
      </c>
      <c r="D68">
        <v>1163.3333333333333</v>
      </c>
      <c r="E68">
        <f t="shared" ref="E68:E131" si="5">(C68-B$213)/(7*35314.6667/1400)</f>
        <v>0.42214887522712929</v>
      </c>
      <c r="G68">
        <v>374.38545298129725</v>
      </c>
      <c r="H68">
        <v>461.94420754617954</v>
      </c>
      <c r="I68">
        <v>1163.3333333333333</v>
      </c>
      <c r="J68">
        <f t="shared" ref="J68:J131" si="6">(H68-G$213)/(7*35314.6667/1400)</f>
        <v>0.4699127745005855</v>
      </c>
      <c r="L68">
        <v>361.21519345534762</v>
      </c>
      <c r="M68">
        <v>484.19432777899806</v>
      </c>
      <c r="N68">
        <v>1163.3333333333333</v>
      </c>
      <c r="O68">
        <f t="shared" ref="O68:O131" si="7">(M68-L$213)/(7*35314.6667/1400)</f>
        <v>0.57444544896049954</v>
      </c>
      <c r="Q68">
        <v>385.6547663228389</v>
      </c>
      <c r="R68">
        <v>505.07404524282924</v>
      </c>
      <c r="S68">
        <v>1163.3333333333333</v>
      </c>
      <c r="T68">
        <f t="shared" ref="T68:T131" si="8">(R68-Q$213)/(7*35314.6667/1400)</f>
        <v>0.71955931701889986</v>
      </c>
    </row>
    <row r="69" spans="1:20" x14ac:dyDescent="0.25">
      <c r="A69" s="2">
        <f t="shared" ref="A69:A132" si="9">0.0833333333333333+A68</f>
        <v>7.9999999999999885</v>
      </c>
      <c r="B69">
        <v>377.10100633615343</v>
      </c>
      <c r="C69">
        <v>452.75390719530378</v>
      </c>
      <c r="D69">
        <v>1163.3333333333333</v>
      </c>
      <c r="E69">
        <f t="shared" si="5"/>
        <v>0.42214887522712929</v>
      </c>
      <c r="G69">
        <v>375.60747688314018</v>
      </c>
      <c r="H69">
        <v>462.83099091336931</v>
      </c>
      <c r="I69">
        <v>1163.3333333333333</v>
      </c>
      <c r="J69">
        <f t="shared" si="6"/>
        <v>0.47493495621745135</v>
      </c>
      <c r="L69">
        <v>365.33375932667082</v>
      </c>
      <c r="M69">
        <v>484.19432777899806</v>
      </c>
      <c r="N69">
        <v>1163.3333333333333</v>
      </c>
      <c r="O69">
        <f t="shared" si="7"/>
        <v>0.57444544896049954</v>
      </c>
      <c r="Q69">
        <v>368.54715583253142</v>
      </c>
      <c r="R69">
        <v>504.67088127743705</v>
      </c>
      <c r="S69">
        <v>1163.3333333333333</v>
      </c>
      <c r="T69">
        <f t="shared" si="8"/>
        <v>0.71727605058562394</v>
      </c>
    </row>
    <row r="70" spans="1:20" x14ac:dyDescent="0.25">
      <c r="A70" s="2">
        <f t="shared" si="9"/>
        <v>8.0833333333333215</v>
      </c>
      <c r="B70">
        <v>377.5987589702213</v>
      </c>
      <c r="C70">
        <v>452.75390719530378</v>
      </c>
      <c r="D70">
        <v>1163.3333333333333</v>
      </c>
      <c r="E70">
        <f t="shared" si="5"/>
        <v>0.42214887522712929</v>
      </c>
      <c r="G70">
        <v>379.54491836443435</v>
      </c>
      <c r="H70">
        <v>463.71777428055907</v>
      </c>
      <c r="I70">
        <v>1163.3333333333333</v>
      </c>
      <c r="J70">
        <f t="shared" si="6"/>
        <v>0.47995713793431727</v>
      </c>
      <c r="L70">
        <v>381.98883039271504</v>
      </c>
      <c r="M70">
        <v>484.59749174439025</v>
      </c>
      <c r="N70">
        <v>1163.3333333333333</v>
      </c>
      <c r="O70">
        <f t="shared" si="7"/>
        <v>0.57672871539377557</v>
      </c>
      <c r="Q70">
        <v>371.48891101181675</v>
      </c>
      <c r="R70">
        <v>504.67088127743705</v>
      </c>
      <c r="S70">
        <v>1163.3333333333333</v>
      </c>
      <c r="T70">
        <f t="shared" si="8"/>
        <v>0.71727605058562394</v>
      </c>
    </row>
    <row r="71" spans="1:20" x14ac:dyDescent="0.25">
      <c r="A71" s="2">
        <f t="shared" si="9"/>
        <v>8.1666666666666554</v>
      </c>
      <c r="B71">
        <v>359.94795634369984</v>
      </c>
      <c r="C71">
        <v>452.75390719530378</v>
      </c>
      <c r="D71">
        <v>1163.3333333333333</v>
      </c>
      <c r="E71">
        <f t="shared" si="5"/>
        <v>0.42214887522712929</v>
      </c>
      <c r="G71">
        <v>379.31858076460048</v>
      </c>
      <c r="H71">
        <v>463.23391302875257</v>
      </c>
      <c r="I71">
        <v>1163.3333333333333</v>
      </c>
      <c r="J71">
        <f t="shared" si="6"/>
        <v>0.47721685296480626</v>
      </c>
      <c r="L71">
        <v>397.64835093215538</v>
      </c>
      <c r="M71">
        <v>487.17714455954524</v>
      </c>
      <c r="N71">
        <v>1163.3333333333333</v>
      </c>
      <c r="O71">
        <f t="shared" si="7"/>
        <v>0.59133824200813823</v>
      </c>
      <c r="Q71">
        <v>370.49322470980792</v>
      </c>
      <c r="R71">
        <v>510.31404815955307</v>
      </c>
      <c r="S71">
        <v>1163.3333333333333</v>
      </c>
      <c r="T71">
        <f t="shared" si="8"/>
        <v>0.74923538878385765</v>
      </c>
    </row>
    <row r="72" spans="1:20" x14ac:dyDescent="0.25">
      <c r="A72" s="2">
        <f t="shared" si="9"/>
        <v>8.2499999999999893</v>
      </c>
      <c r="B72">
        <v>377.5987589702213</v>
      </c>
      <c r="C72">
        <v>452.75390719530378</v>
      </c>
      <c r="D72">
        <v>1163.3333333333333</v>
      </c>
      <c r="E72">
        <f t="shared" si="5"/>
        <v>0.42214887522712929</v>
      </c>
      <c r="G72">
        <v>370.71956230964179</v>
      </c>
      <c r="H72">
        <v>462.83099091336931</v>
      </c>
      <c r="I72">
        <v>1163.3333333333333</v>
      </c>
      <c r="J72">
        <f t="shared" si="6"/>
        <v>0.47493495621745135</v>
      </c>
      <c r="L72">
        <v>387.1031278245157</v>
      </c>
      <c r="M72">
        <v>492.41730870960896</v>
      </c>
      <c r="N72">
        <v>1163.3333333333333</v>
      </c>
      <c r="O72">
        <f t="shared" si="7"/>
        <v>0.6210152268970468</v>
      </c>
      <c r="Q72">
        <v>373.93282304009745</v>
      </c>
      <c r="R72">
        <v>513.37756222651501</v>
      </c>
      <c r="S72">
        <v>1163.3333333333333</v>
      </c>
      <c r="T72">
        <f t="shared" si="8"/>
        <v>0.76658520036773392</v>
      </c>
    </row>
    <row r="73" spans="1:20" x14ac:dyDescent="0.25">
      <c r="A73" s="2">
        <f t="shared" si="9"/>
        <v>8.3333333333333233</v>
      </c>
      <c r="B73">
        <v>362.66350969855603</v>
      </c>
      <c r="C73">
        <v>455.41425729687307</v>
      </c>
      <c r="D73">
        <v>1163.3333333333333</v>
      </c>
      <c r="E73">
        <f t="shared" si="5"/>
        <v>0.43721542037772698</v>
      </c>
      <c r="G73">
        <v>370.49322470980792</v>
      </c>
      <c r="H73">
        <v>462.83099091336931</v>
      </c>
      <c r="I73">
        <v>1163.3333333333333</v>
      </c>
      <c r="J73">
        <f t="shared" si="6"/>
        <v>0.47493495621745135</v>
      </c>
      <c r="L73">
        <v>393.71077367545649</v>
      </c>
      <c r="M73">
        <v>497.25414766094104</v>
      </c>
      <c r="N73">
        <v>1163.3333333333333</v>
      </c>
      <c r="O73">
        <f t="shared" si="7"/>
        <v>0.64840803222873122</v>
      </c>
      <c r="Q73">
        <v>352.61612974192076</v>
      </c>
      <c r="R73">
        <v>518.61756514323929</v>
      </c>
      <c r="S73">
        <v>1163.3333333333333</v>
      </c>
      <c r="T73">
        <f t="shared" si="8"/>
        <v>0.79626127213269426</v>
      </c>
    </row>
    <row r="74" spans="1:20" x14ac:dyDescent="0.25">
      <c r="A74" s="2">
        <f t="shared" si="9"/>
        <v>8.4166666666666572</v>
      </c>
      <c r="B74">
        <v>355.06004177020145</v>
      </c>
      <c r="C74">
        <v>455.81717941225611</v>
      </c>
      <c r="D74">
        <v>1163.3333333333333</v>
      </c>
      <c r="E74">
        <f t="shared" si="5"/>
        <v>0.43949731712508061</v>
      </c>
      <c r="G74">
        <v>398.1461940831598</v>
      </c>
      <c r="H74">
        <v>465.89426313032163</v>
      </c>
      <c r="I74">
        <v>1163.3333333333333</v>
      </c>
      <c r="J74">
        <f t="shared" si="6"/>
        <v>0.49228339811540267</v>
      </c>
      <c r="L74">
        <v>396.65266463014655</v>
      </c>
      <c r="M74">
        <v>497.25414766094104</v>
      </c>
      <c r="N74">
        <v>1163.3333333333333</v>
      </c>
      <c r="O74">
        <f t="shared" si="7"/>
        <v>0.64840803222873122</v>
      </c>
      <c r="Q74">
        <v>364.11173542482788</v>
      </c>
      <c r="R74">
        <v>521.19737919173372</v>
      </c>
      <c r="S74">
        <v>1163.3333333333333</v>
      </c>
      <c r="T74">
        <f t="shared" si="8"/>
        <v>0.81087171187100526</v>
      </c>
    </row>
    <row r="75" spans="1:20" x14ac:dyDescent="0.25">
      <c r="A75" s="2">
        <f t="shared" si="9"/>
        <v>8.4999999999999911</v>
      </c>
      <c r="B75">
        <v>361.21519345534762</v>
      </c>
      <c r="C75">
        <v>453.23752659710135</v>
      </c>
      <c r="D75">
        <v>1163.3333333333333</v>
      </c>
      <c r="E75">
        <f t="shared" si="5"/>
        <v>0.42488779051071923</v>
      </c>
      <c r="G75">
        <v>384.65908002083006</v>
      </c>
      <c r="H75">
        <v>468.87724114420826</v>
      </c>
      <c r="I75">
        <v>1163.3333333333333</v>
      </c>
      <c r="J75">
        <f t="shared" si="6"/>
        <v>0.50917710428698959</v>
      </c>
      <c r="L75">
        <v>374.88334139077006</v>
      </c>
      <c r="M75">
        <v>494.19071421064859</v>
      </c>
      <c r="N75">
        <v>1163.3333333333333</v>
      </c>
      <c r="O75">
        <f t="shared" si="7"/>
        <v>0.63105867720682784</v>
      </c>
      <c r="Q75">
        <v>359.94795634369984</v>
      </c>
      <c r="R75">
        <v>520.79429584301101</v>
      </c>
      <c r="S75">
        <v>1163.3333333333333</v>
      </c>
      <c r="T75">
        <f t="shared" si="8"/>
        <v>0.80858890199970201</v>
      </c>
    </row>
    <row r="76" spans="1:20" x14ac:dyDescent="0.25">
      <c r="A76" s="2">
        <f t="shared" si="9"/>
        <v>8.583333333333325</v>
      </c>
      <c r="B76">
        <v>366.10310802884578</v>
      </c>
      <c r="C76">
        <v>461.05742417898978</v>
      </c>
      <c r="D76">
        <v>1163.3333333333333</v>
      </c>
      <c r="E76">
        <f t="shared" si="5"/>
        <v>0.46917475857596458</v>
      </c>
      <c r="G76">
        <v>373.6613174889269</v>
      </c>
      <c r="H76">
        <v>482.01759707922611</v>
      </c>
      <c r="I76">
        <v>1163.3333333333333</v>
      </c>
      <c r="J76">
        <f t="shared" si="6"/>
        <v>0.58359579296750796</v>
      </c>
      <c r="L76">
        <v>359.94795634369984</v>
      </c>
      <c r="M76">
        <v>502.01053117586775</v>
      </c>
      <c r="N76">
        <v>1163.3333333333333</v>
      </c>
      <c r="O76">
        <f t="shared" si="7"/>
        <v>0.67534518871010163</v>
      </c>
      <c r="Q76">
        <v>373.43497988909303</v>
      </c>
      <c r="R76">
        <v>521.19737919173372</v>
      </c>
      <c r="S76">
        <v>1163.3333333333333</v>
      </c>
      <c r="T76">
        <f t="shared" si="8"/>
        <v>0.81087171187100526</v>
      </c>
    </row>
    <row r="77" spans="1:20" x14ac:dyDescent="0.25">
      <c r="A77" s="2">
        <f t="shared" si="9"/>
        <v>8.666666666666659</v>
      </c>
      <c r="B77">
        <v>369.49753840779886</v>
      </c>
      <c r="C77">
        <v>462.83099091336931</v>
      </c>
      <c r="D77">
        <v>1163.3333333333333</v>
      </c>
      <c r="E77">
        <f t="shared" si="5"/>
        <v>0.47921912200969641</v>
      </c>
      <c r="G77">
        <v>379.77125596426822</v>
      </c>
      <c r="H77">
        <v>484.59749174439025</v>
      </c>
      <c r="I77">
        <v>1163.3333333333333</v>
      </c>
      <c r="J77">
        <f t="shared" si="6"/>
        <v>0.59820668926779297</v>
      </c>
      <c r="L77">
        <v>376.82936500957817</v>
      </c>
      <c r="M77">
        <v>526.43738210845754</v>
      </c>
      <c r="N77">
        <v>1163.3333333333333</v>
      </c>
      <c r="O77">
        <f t="shared" si="7"/>
        <v>0.81368346691103843</v>
      </c>
      <c r="Q77">
        <v>363.88553360039896</v>
      </c>
      <c r="R77">
        <v>528.61411280822972</v>
      </c>
      <c r="S77">
        <v>1163.3333333333333</v>
      </c>
      <c r="T77">
        <f t="shared" si="8"/>
        <v>0.85287541350297336</v>
      </c>
    </row>
    <row r="78" spans="1:20" x14ac:dyDescent="0.25">
      <c r="A78" s="2">
        <f t="shared" si="9"/>
        <v>8.7499999999999929</v>
      </c>
      <c r="B78">
        <v>373.93282304009745</v>
      </c>
      <c r="C78">
        <v>465.89426313032163</v>
      </c>
      <c r="D78">
        <v>1163.3333333333333</v>
      </c>
      <c r="E78">
        <f t="shared" si="5"/>
        <v>0.49656756390764767</v>
      </c>
      <c r="G78">
        <v>389.81854540396694</v>
      </c>
      <c r="H78">
        <v>482.01759707922611</v>
      </c>
      <c r="I78">
        <v>1163.3333333333333</v>
      </c>
      <c r="J78">
        <f t="shared" si="6"/>
        <v>0.58359579296750796</v>
      </c>
      <c r="L78">
        <v>368.99969525679444</v>
      </c>
      <c r="M78">
        <v>546.51109410818367</v>
      </c>
      <c r="N78">
        <v>1163.3333333333333</v>
      </c>
      <c r="O78">
        <f t="shared" si="7"/>
        <v>0.9273683116258612</v>
      </c>
      <c r="Q78">
        <v>364.38337675140338</v>
      </c>
      <c r="R78">
        <v>541.6740133068422</v>
      </c>
      <c r="S78">
        <v>1163.3333333333333</v>
      </c>
      <c r="T78">
        <f t="shared" si="8"/>
        <v>0.92683845333317783</v>
      </c>
    </row>
    <row r="79" spans="1:20" x14ac:dyDescent="0.25">
      <c r="A79" s="2">
        <f t="shared" si="9"/>
        <v>8.8333333333333268</v>
      </c>
      <c r="B79">
        <v>389.81854540396694</v>
      </c>
      <c r="C79">
        <v>468.87724114420826</v>
      </c>
      <c r="D79">
        <v>1163.3333333333333</v>
      </c>
      <c r="E79">
        <f t="shared" si="5"/>
        <v>0.51346127007923459</v>
      </c>
      <c r="G79">
        <v>405.97590909441169</v>
      </c>
      <c r="H79">
        <v>489.43433069572188</v>
      </c>
      <c r="I79">
        <v>1163.3333333333333</v>
      </c>
      <c r="J79">
        <f t="shared" si="6"/>
        <v>0.62559949459947484</v>
      </c>
      <c r="L79">
        <v>384.93072134740532</v>
      </c>
      <c r="M79">
        <v>553.44412770621216</v>
      </c>
      <c r="N79">
        <v>1163.3333333333333</v>
      </c>
      <c r="O79">
        <f t="shared" si="7"/>
        <v>0.96663264141226402</v>
      </c>
      <c r="Q79">
        <v>361.66782339654696</v>
      </c>
      <c r="R79">
        <v>548.68758295794601</v>
      </c>
      <c r="S79">
        <v>1163.3333333333333</v>
      </c>
      <c r="T79">
        <f t="shared" si="8"/>
        <v>0.96655888853187</v>
      </c>
    </row>
    <row r="80" spans="1:20" x14ac:dyDescent="0.25">
      <c r="A80" s="2">
        <f t="shared" si="9"/>
        <v>8.9166666666666607</v>
      </c>
      <c r="B80">
        <v>369.27120080796499</v>
      </c>
      <c r="C80">
        <v>473.31115798015708</v>
      </c>
      <c r="D80">
        <v>1163.3333333333333</v>
      </c>
      <c r="E80">
        <f t="shared" si="5"/>
        <v>0.53857217866356411</v>
      </c>
      <c r="G80">
        <v>365.60526487784114</v>
      </c>
      <c r="H80">
        <v>487.17714455954524</v>
      </c>
      <c r="I80">
        <v>1163.3333333333333</v>
      </c>
      <c r="J80">
        <f t="shared" si="6"/>
        <v>0.61281621588215573</v>
      </c>
      <c r="L80">
        <v>377.10100633615343</v>
      </c>
      <c r="M80">
        <v>554.33091107340192</v>
      </c>
      <c r="N80">
        <v>1163.3333333333333</v>
      </c>
      <c r="O80">
        <f t="shared" si="7"/>
        <v>0.97165482312912999</v>
      </c>
      <c r="Q80">
        <v>377.10100633615343</v>
      </c>
      <c r="R80">
        <v>562.15056680528164</v>
      </c>
      <c r="S80">
        <v>1163.3333333333333</v>
      </c>
      <c r="T80">
        <f t="shared" si="8"/>
        <v>1.04280473823338</v>
      </c>
    </row>
    <row r="81" spans="1:20" x14ac:dyDescent="0.25">
      <c r="A81" s="2">
        <f t="shared" si="9"/>
        <v>8.9999999999999947</v>
      </c>
      <c r="B81">
        <v>382.71301114355333</v>
      </c>
      <c r="C81">
        <v>478.95432486227378</v>
      </c>
      <c r="D81">
        <v>1163.3333333333333</v>
      </c>
      <c r="E81">
        <f t="shared" si="5"/>
        <v>0.5705315168618017</v>
      </c>
      <c r="G81">
        <v>377.10100633615343</v>
      </c>
      <c r="H81">
        <v>487.17714455954524</v>
      </c>
      <c r="I81">
        <v>1163.3333333333333</v>
      </c>
      <c r="J81">
        <f t="shared" si="6"/>
        <v>0.61281621588215573</v>
      </c>
      <c r="L81">
        <v>377.10100633615343</v>
      </c>
      <c r="M81">
        <v>556.50739992316471</v>
      </c>
      <c r="N81">
        <v>1163.3333333333333</v>
      </c>
      <c r="O81">
        <f t="shared" si="7"/>
        <v>0.98398108331021661</v>
      </c>
      <c r="Q81">
        <v>372.93713673808861</v>
      </c>
      <c r="R81">
        <v>570.05116167358415</v>
      </c>
      <c r="S81">
        <v>1163.3333333333333</v>
      </c>
      <c r="T81">
        <f t="shared" si="8"/>
        <v>1.0875487248348592</v>
      </c>
    </row>
    <row r="82" spans="1:20" x14ac:dyDescent="0.25">
      <c r="A82" s="2">
        <f t="shared" si="9"/>
        <v>9.0833333333333286</v>
      </c>
      <c r="B82">
        <v>396.42632703031245</v>
      </c>
      <c r="C82">
        <v>478.47046361046728</v>
      </c>
      <c r="D82">
        <v>1163.3333333333333</v>
      </c>
      <c r="E82">
        <f t="shared" si="5"/>
        <v>0.56779123189229075</v>
      </c>
      <c r="G82">
        <v>391.04056930580964</v>
      </c>
      <c r="H82">
        <v>486.77398059415304</v>
      </c>
      <c r="I82">
        <v>1163.3333333333333</v>
      </c>
      <c r="J82">
        <f t="shared" si="6"/>
        <v>0.6105329494488797</v>
      </c>
      <c r="L82">
        <v>373.6613174889269</v>
      </c>
      <c r="M82">
        <v>557.39418329035448</v>
      </c>
      <c r="N82">
        <v>1163.3333333333333</v>
      </c>
      <c r="O82">
        <f t="shared" si="7"/>
        <v>0.98900326502708258</v>
      </c>
      <c r="Q82">
        <v>383.93503504539649</v>
      </c>
      <c r="R82">
        <v>572.63081448873868</v>
      </c>
      <c r="S82">
        <v>1163.3333333333333</v>
      </c>
      <c r="T82">
        <f t="shared" si="8"/>
        <v>1.1021582514492194</v>
      </c>
    </row>
    <row r="83" spans="1:20" x14ac:dyDescent="0.25">
      <c r="A83" s="2">
        <f t="shared" si="9"/>
        <v>9.1666666666666625</v>
      </c>
      <c r="B83">
        <v>384.20654059656704</v>
      </c>
      <c r="C83">
        <v>478.95432486227378</v>
      </c>
      <c r="D83">
        <v>1163.3333333333333</v>
      </c>
      <c r="E83">
        <f t="shared" si="5"/>
        <v>0.5705315168618017</v>
      </c>
      <c r="G83">
        <v>414.25811827145844</v>
      </c>
      <c r="H83">
        <v>486.77398059415304</v>
      </c>
      <c r="I83">
        <v>1163.3333333333333</v>
      </c>
      <c r="J83">
        <f t="shared" si="6"/>
        <v>0.6105329494488797</v>
      </c>
      <c r="L83">
        <v>385.6547663228389</v>
      </c>
      <c r="M83">
        <v>559.08729458832909</v>
      </c>
      <c r="N83">
        <v>1163.3333333333333</v>
      </c>
      <c r="O83">
        <f t="shared" si="7"/>
        <v>0.99859197961050294</v>
      </c>
      <c r="Q83">
        <v>381.49098724171063</v>
      </c>
      <c r="R83">
        <v>575.21062853723356</v>
      </c>
      <c r="S83">
        <v>1163.3333333333333</v>
      </c>
      <c r="T83">
        <f t="shared" si="8"/>
        <v>1.1167686911875327</v>
      </c>
    </row>
    <row r="84" spans="1:20" x14ac:dyDescent="0.25">
      <c r="A84" s="2">
        <f t="shared" si="9"/>
        <v>9.2499999999999964</v>
      </c>
      <c r="B84">
        <v>376.1053200341446</v>
      </c>
      <c r="C84">
        <v>477.18075812789448</v>
      </c>
      <c r="D84">
        <v>1163.3333333333333</v>
      </c>
      <c r="E84">
        <f t="shared" si="5"/>
        <v>0.56048715342807121</v>
      </c>
      <c r="G84">
        <v>392.0362556078187</v>
      </c>
      <c r="H84">
        <v>487.17714455954524</v>
      </c>
      <c r="I84">
        <v>1163.3333333333333</v>
      </c>
      <c r="J84">
        <f t="shared" si="6"/>
        <v>0.61281621588215573</v>
      </c>
      <c r="L84">
        <v>389.81854540396694</v>
      </c>
      <c r="M84">
        <v>554.33091107340192</v>
      </c>
      <c r="N84">
        <v>1163.3333333333333</v>
      </c>
      <c r="O84">
        <f t="shared" si="7"/>
        <v>0.97165482312912999</v>
      </c>
      <c r="Q84">
        <v>383.21085429455775</v>
      </c>
      <c r="R84">
        <v>588.35098447225096</v>
      </c>
      <c r="S84">
        <v>1163.3333333333333</v>
      </c>
      <c r="T84">
        <f t="shared" si="8"/>
        <v>1.1911873798680486</v>
      </c>
    </row>
    <row r="85" spans="1:20" x14ac:dyDescent="0.25">
      <c r="A85" s="2">
        <f t="shared" si="9"/>
        <v>9.3333333333333304</v>
      </c>
      <c r="B85">
        <v>362.66350969855603</v>
      </c>
      <c r="C85">
        <v>478.47046361046728</v>
      </c>
      <c r="D85">
        <v>1163.3333333333333</v>
      </c>
      <c r="E85">
        <f t="shared" si="5"/>
        <v>0.56779123189229075</v>
      </c>
      <c r="G85">
        <v>378.05138891142087</v>
      </c>
      <c r="H85">
        <v>486.37105847876978</v>
      </c>
      <c r="I85">
        <v>1163.3333333333333</v>
      </c>
      <c r="J85">
        <f t="shared" si="6"/>
        <v>0.6082510527015248</v>
      </c>
      <c r="L85">
        <v>375.60747688314018</v>
      </c>
      <c r="M85">
        <v>549.09066630666871</v>
      </c>
      <c r="N85">
        <v>1163.3333333333333</v>
      </c>
      <c r="O85">
        <f t="shared" si="7"/>
        <v>0.94197738167824852</v>
      </c>
      <c r="Q85">
        <v>378.05138891142087</v>
      </c>
      <c r="R85">
        <v>582.62736215372956</v>
      </c>
      <c r="S85">
        <v>1163.3333333333333</v>
      </c>
      <c r="T85">
        <f t="shared" si="8"/>
        <v>1.1587723928195011</v>
      </c>
    </row>
    <row r="86" spans="1:20" x14ac:dyDescent="0.25">
      <c r="A86" s="2">
        <f t="shared" si="9"/>
        <v>9.4166666666666643</v>
      </c>
      <c r="B86">
        <v>385.42856449840974</v>
      </c>
      <c r="C86">
        <v>476.29397476070471</v>
      </c>
      <c r="D86">
        <v>1163.3333333333333</v>
      </c>
      <c r="E86">
        <f t="shared" si="5"/>
        <v>0.55546497171120535</v>
      </c>
      <c r="G86">
        <v>377.10100633615343</v>
      </c>
      <c r="H86">
        <v>486.77398059415304</v>
      </c>
      <c r="I86">
        <v>1163.3333333333333</v>
      </c>
      <c r="J86">
        <f t="shared" si="6"/>
        <v>0.6105329494488797</v>
      </c>
      <c r="L86">
        <v>369.76904395896963</v>
      </c>
      <c r="M86">
        <v>546.91401622356693</v>
      </c>
      <c r="N86">
        <v>1163.3333333333333</v>
      </c>
      <c r="O86">
        <f t="shared" si="7"/>
        <v>0.9296502083732161</v>
      </c>
      <c r="Q86">
        <v>365.33375932667082</v>
      </c>
      <c r="R86">
        <v>574.8075451885104</v>
      </c>
      <c r="S86">
        <v>1163.3333333333333</v>
      </c>
      <c r="T86">
        <f t="shared" si="8"/>
        <v>1.1144858813162271</v>
      </c>
    </row>
    <row r="87" spans="1:20" x14ac:dyDescent="0.25">
      <c r="A87" s="2">
        <f t="shared" si="9"/>
        <v>9.4999999999999982</v>
      </c>
      <c r="B87">
        <v>411.09002549233901</v>
      </c>
      <c r="C87">
        <v>475.89081079531184</v>
      </c>
      <c r="D87">
        <v>1163.3333333333333</v>
      </c>
      <c r="E87">
        <f t="shared" si="5"/>
        <v>0.55318170527792543</v>
      </c>
      <c r="G87">
        <v>377.10100633615343</v>
      </c>
      <c r="H87">
        <v>487.17714455954524</v>
      </c>
      <c r="I87">
        <v>1163.3333333333333</v>
      </c>
      <c r="J87">
        <f t="shared" si="6"/>
        <v>0.61281621588215573</v>
      </c>
      <c r="L87">
        <v>362.43721735719032</v>
      </c>
      <c r="M87">
        <v>546.02723285637717</v>
      </c>
      <c r="N87">
        <v>1163.3333333333333</v>
      </c>
      <c r="O87">
        <f t="shared" si="7"/>
        <v>0.92462802665635024</v>
      </c>
      <c r="Q87">
        <v>364.38337675140338</v>
      </c>
      <c r="R87">
        <v>575.21062853723356</v>
      </c>
      <c r="S87">
        <v>1163.3333333333333</v>
      </c>
      <c r="T87">
        <f t="shared" si="8"/>
        <v>1.1167686911875327</v>
      </c>
    </row>
    <row r="88" spans="1:20" x14ac:dyDescent="0.25">
      <c r="A88" s="2">
        <f t="shared" si="9"/>
        <v>9.5833333333333321</v>
      </c>
      <c r="B88">
        <v>377.10100633615343</v>
      </c>
      <c r="C88">
        <v>471.05372999397105</v>
      </c>
      <c r="D88">
        <v>1163.3333333333333</v>
      </c>
      <c r="E88">
        <f t="shared" si="5"/>
        <v>0.52578753026032132</v>
      </c>
      <c r="G88">
        <v>375.38118454177447</v>
      </c>
      <c r="H88">
        <v>486.37105847876978</v>
      </c>
      <c r="I88">
        <v>1163.3333333333333</v>
      </c>
      <c r="J88">
        <f t="shared" si="6"/>
        <v>0.6082510527015248</v>
      </c>
      <c r="L88">
        <v>365.60526487784114</v>
      </c>
      <c r="M88">
        <v>544.33436340841149</v>
      </c>
      <c r="N88">
        <v>1163.3333333333333</v>
      </c>
      <c r="O88">
        <f t="shared" si="7"/>
        <v>0.91504068175885089</v>
      </c>
      <c r="Q88">
        <v>382.71301114355333</v>
      </c>
      <c r="R88">
        <v>581.7405787865398</v>
      </c>
      <c r="S88">
        <v>1163.3333333333333</v>
      </c>
      <c r="T88">
        <f t="shared" si="8"/>
        <v>1.153750211102635</v>
      </c>
    </row>
    <row r="89" spans="1:20" x14ac:dyDescent="0.25">
      <c r="A89" s="2">
        <f t="shared" si="9"/>
        <v>9.6666666666666661</v>
      </c>
      <c r="B89">
        <v>416.74733402648053</v>
      </c>
      <c r="C89">
        <v>468.87724114420826</v>
      </c>
      <c r="D89">
        <v>1163.3333333333333</v>
      </c>
      <c r="E89">
        <f t="shared" si="5"/>
        <v>0.51346127007923459</v>
      </c>
      <c r="G89">
        <v>384.43287819640091</v>
      </c>
      <c r="H89">
        <v>484.19432777899806</v>
      </c>
      <c r="I89">
        <v>1163.3333333333333</v>
      </c>
      <c r="J89">
        <f t="shared" si="6"/>
        <v>0.59592342283451705</v>
      </c>
      <c r="L89">
        <v>373.93282304009745</v>
      </c>
      <c r="M89">
        <v>538.61049923988071</v>
      </c>
      <c r="N89">
        <v>1163.3333333333333</v>
      </c>
      <c r="O89">
        <f t="shared" si="7"/>
        <v>0.88262432502437949</v>
      </c>
      <c r="Q89">
        <v>369.76904395896963</v>
      </c>
      <c r="R89">
        <v>584.8038510034919</v>
      </c>
      <c r="S89">
        <v>1163.3333333333333</v>
      </c>
      <c r="T89">
        <f t="shared" si="8"/>
        <v>1.1710986530005851</v>
      </c>
    </row>
    <row r="90" spans="1:20" x14ac:dyDescent="0.25">
      <c r="A90" s="2">
        <f t="shared" si="9"/>
        <v>9.75</v>
      </c>
      <c r="B90">
        <v>393.48457185102734</v>
      </c>
      <c r="C90">
        <v>468.87724114420826</v>
      </c>
      <c r="D90">
        <v>1163.3333333333333</v>
      </c>
      <c r="E90">
        <f t="shared" si="5"/>
        <v>0.51346127007923459</v>
      </c>
      <c r="G90">
        <v>388.59665727752895</v>
      </c>
      <c r="H90">
        <v>484.59749174439025</v>
      </c>
      <c r="I90">
        <v>1163.3333333333333</v>
      </c>
      <c r="J90">
        <f t="shared" si="6"/>
        <v>0.59820668926779297</v>
      </c>
      <c r="L90">
        <v>373.93282304009745</v>
      </c>
      <c r="M90">
        <v>533.37049632315643</v>
      </c>
      <c r="N90">
        <v>1163.3333333333333</v>
      </c>
      <c r="O90">
        <f t="shared" si="7"/>
        <v>0.85294825325941914</v>
      </c>
      <c r="Q90">
        <v>388.8228591019581</v>
      </c>
      <c r="R90">
        <v>578.27390075418612</v>
      </c>
      <c r="S90">
        <v>1163.3333333333333</v>
      </c>
      <c r="T90">
        <f t="shared" si="8"/>
        <v>1.1341171330854853</v>
      </c>
    </row>
    <row r="91" spans="1:20" x14ac:dyDescent="0.25">
      <c r="A91" s="2">
        <f t="shared" si="9"/>
        <v>9.8333333333333339</v>
      </c>
      <c r="B91">
        <v>380.76694226627706</v>
      </c>
      <c r="C91">
        <v>468.47407717881606</v>
      </c>
      <c r="D91">
        <v>1163.3333333333333</v>
      </c>
      <c r="E91">
        <f t="shared" si="5"/>
        <v>0.51117800364595856</v>
      </c>
      <c r="G91">
        <v>384.20654059656704</v>
      </c>
      <c r="H91">
        <v>482.01759707922611</v>
      </c>
      <c r="I91">
        <v>1163.3333333333333</v>
      </c>
      <c r="J91">
        <f t="shared" si="6"/>
        <v>0.58359579296750796</v>
      </c>
      <c r="L91">
        <v>369.49753840779886</v>
      </c>
      <c r="M91">
        <v>526.84054607385065</v>
      </c>
      <c r="N91">
        <v>1163.3333333333333</v>
      </c>
      <c r="O91">
        <f t="shared" si="7"/>
        <v>0.81596673334431957</v>
      </c>
      <c r="Q91">
        <v>377.10100633615343</v>
      </c>
      <c r="R91">
        <v>574.8075451885104</v>
      </c>
      <c r="S91">
        <v>1163.3333333333333</v>
      </c>
      <c r="T91">
        <f t="shared" si="8"/>
        <v>1.1144858813162271</v>
      </c>
    </row>
    <row r="92" spans="1:20" x14ac:dyDescent="0.25">
      <c r="A92" s="2">
        <f t="shared" si="9"/>
        <v>9.9166666666666679</v>
      </c>
      <c r="B92">
        <v>383.93503504539649</v>
      </c>
      <c r="C92">
        <v>465.89426313032163</v>
      </c>
      <c r="D92">
        <v>1163.3333333333333</v>
      </c>
      <c r="E92">
        <f t="shared" si="5"/>
        <v>0.49656756390764767</v>
      </c>
      <c r="G92">
        <v>391.04056930580964</v>
      </c>
      <c r="H92">
        <v>482.01759707922611</v>
      </c>
      <c r="I92">
        <v>1163.3333333333333</v>
      </c>
      <c r="J92">
        <f t="shared" si="6"/>
        <v>0.58359579296750796</v>
      </c>
      <c r="L92">
        <v>368.27551450595615</v>
      </c>
      <c r="M92">
        <v>523.37410989150544</v>
      </c>
      <c r="N92">
        <v>1163.3333333333333</v>
      </c>
      <c r="O92">
        <f t="shared" si="7"/>
        <v>0.79633502501308839</v>
      </c>
      <c r="Q92">
        <v>379.77125596426822</v>
      </c>
      <c r="R92">
        <v>570.05116167358415</v>
      </c>
      <c r="S92">
        <v>1163.3333333333333</v>
      </c>
      <c r="T92">
        <f t="shared" si="8"/>
        <v>1.0875487248348592</v>
      </c>
    </row>
    <row r="93" spans="1:20" x14ac:dyDescent="0.25">
      <c r="A93" s="2">
        <f t="shared" si="9"/>
        <v>10.000000000000002</v>
      </c>
      <c r="B93">
        <v>391.26686164717535</v>
      </c>
      <c r="C93">
        <v>465.89426313032163</v>
      </c>
      <c r="D93">
        <v>1163.3333333333333</v>
      </c>
      <c r="E93">
        <f t="shared" si="5"/>
        <v>0.49656756390764767</v>
      </c>
      <c r="G93">
        <v>395.70214627947416</v>
      </c>
      <c r="H93">
        <v>479.35724697765704</v>
      </c>
      <c r="I93">
        <v>1163.3333333333333</v>
      </c>
      <c r="J93">
        <f t="shared" si="6"/>
        <v>0.56852924781691161</v>
      </c>
      <c r="L93">
        <v>415.52544590004254</v>
      </c>
      <c r="M93">
        <v>520.79429584301101</v>
      </c>
      <c r="N93">
        <v>1163.3333333333333</v>
      </c>
      <c r="O93">
        <f t="shared" si="7"/>
        <v>0.78172458527477751</v>
      </c>
      <c r="Q93">
        <v>382.98451669472388</v>
      </c>
      <c r="R93">
        <v>566.98764760662266</v>
      </c>
      <c r="S93">
        <v>1163.3333333333333</v>
      </c>
      <c r="T93">
        <f t="shared" si="8"/>
        <v>1.0701989132509857</v>
      </c>
    </row>
    <row r="94" spans="1:20" x14ac:dyDescent="0.25">
      <c r="A94" s="2">
        <f t="shared" si="9"/>
        <v>10.083333333333336</v>
      </c>
      <c r="B94">
        <v>392.26254794918418</v>
      </c>
      <c r="C94">
        <v>465.41064372852429</v>
      </c>
      <c r="D94">
        <v>1163.3333333333333</v>
      </c>
      <c r="E94">
        <f t="shared" si="5"/>
        <v>0.49382864862405906</v>
      </c>
      <c r="G94">
        <v>368.27551450595615</v>
      </c>
      <c r="H94">
        <v>477.18075812789448</v>
      </c>
      <c r="I94">
        <v>1163.3333333333333</v>
      </c>
      <c r="J94">
        <f t="shared" si="6"/>
        <v>0.55620298763582621</v>
      </c>
      <c r="L94">
        <v>390.04483774533264</v>
      </c>
      <c r="M94">
        <v>521.19737919173372</v>
      </c>
      <c r="N94">
        <v>1163.3333333333333</v>
      </c>
      <c r="O94">
        <f t="shared" si="7"/>
        <v>0.78400739514608064</v>
      </c>
      <c r="Q94">
        <v>372.43929358708419</v>
      </c>
      <c r="R94">
        <v>562.15056680528164</v>
      </c>
      <c r="S94">
        <v>1163.3333333333333</v>
      </c>
      <c r="T94">
        <f t="shared" si="8"/>
        <v>1.04280473823338</v>
      </c>
    </row>
    <row r="95" spans="1:20" x14ac:dyDescent="0.25">
      <c r="A95" s="2">
        <f t="shared" si="9"/>
        <v>10.16666666666667</v>
      </c>
      <c r="B95">
        <v>392.76039110018883</v>
      </c>
      <c r="C95">
        <v>466.29742709571406</v>
      </c>
      <c r="D95">
        <v>1163.3333333333333</v>
      </c>
      <c r="E95">
        <f t="shared" si="5"/>
        <v>0.49885083034092498</v>
      </c>
      <c r="G95">
        <v>383.93503504539649</v>
      </c>
      <c r="H95">
        <v>476.29397476070471</v>
      </c>
      <c r="I95">
        <v>1163.3333333333333</v>
      </c>
      <c r="J95">
        <f t="shared" si="6"/>
        <v>0.55118080591896024</v>
      </c>
      <c r="L95">
        <v>388.37031967769508</v>
      </c>
      <c r="M95">
        <v>518.13394574144172</v>
      </c>
      <c r="N95">
        <v>1163.3333333333333</v>
      </c>
      <c r="O95">
        <f t="shared" si="7"/>
        <v>0.76665804012417982</v>
      </c>
      <c r="Q95">
        <v>384.93072134740532</v>
      </c>
      <c r="R95">
        <v>558.68413062293644</v>
      </c>
      <c r="S95">
        <v>1163.3333333333333</v>
      </c>
      <c r="T95">
        <f t="shared" si="8"/>
        <v>1.0231730299021491</v>
      </c>
    </row>
    <row r="96" spans="1:20" x14ac:dyDescent="0.25">
      <c r="A96" s="2">
        <f t="shared" si="9"/>
        <v>10.250000000000004</v>
      </c>
      <c r="B96">
        <v>391.53841245681429</v>
      </c>
      <c r="C96">
        <v>461.05742417898978</v>
      </c>
      <c r="D96">
        <v>1163.3333333333333</v>
      </c>
      <c r="E96">
        <f t="shared" si="5"/>
        <v>0.46917475857596458</v>
      </c>
      <c r="G96">
        <v>392.48888554901851</v>
      </c>
      <c r="H96">
        <v>475.48764682991964</v>
      </c>
      <c r="I96">
        <v>1163.3333333333333</v>
      </c>
      <c r="J96">
        <f t="shared" si="6"/>
        <v>0.5466142730524044</v>
      </c>
      <c r="L96">
        <v>377.10100633615343</v>
      </c>
      <c r="M96">
        <v>518.13394574144172</v>
      </c>
      <c r="N96">
        <v>1163.3333333333333</v>
      </c>
      <c r="O96">
        <f t="shared" si="7"/>
        <v>0.76665804012417982</v>
      </c>
      <c r="Q96">
        <v>368.77335765696057</v>
      </c>
      <c r="R96">
        <v>553.44412770621216</v>
      </c>
      <c r="S96">
        <v>1163.3333333333333</v>
      </c>
      <c r="T96">
        <f t="shared" si="8"/>
        <v>0.99349695813718863</v>
      </c>
    </row>
    <row r="97" spans="1:20" x14ac:dyDescent="0.25">
      <c r="A97" s="2">
        <f t="shared" si="9"/>
        <v>10.333333333333337</v>
      </c>
      <c r="B97">
        <v>385.6547663228389</v>
      </c>
      <c r="C97">
        <v>461.05742417898978</v>
      </c>
      <c r="D97">
        <v>1163.3333333333333</v>
      </c>
      <c r="E97">
        <f t="shared" si="5"/>
        <v>0.46917475857596458</v>
      </c>
      <c r="G97">
        <v>399.59441980943166</v>
      </c>
      <c r="H97">
        <v>473.31115798015708</v>
      </c>
      <c r="I97">
        <v>1163.3333333333333</v>
      </c>
      <c r="J97">
        <f t="shared" si="6"/>
        <v>0.534288012871319</v>
      </c>
      <c r="L97">
        <v>375.38118454177447</v>
      </c>
      <c r="M97">
        <v>515.55429292628673</v>
      </c>
      <c r="N97">
        <v>1163.3333333333333</v>
      </c>
      <c r="O97">
        <f t="shared" si="7"/>
        <v>0.75204851350981705</v>
      </c>
      <c r="Q97">
        <v>349.94588011380597</v>
      </c>
      <c r="R97">
        <v>546.51109410818367</v>
      </c>
      <c r="S97">
        <v>1163.3333333333333</v>
      </c>
      <c r="T97">
        <f t="shared" si="8"/>
        <v>0.95423262835078582</v>
      </c>
    </row>
    <row r="98" spans="1:20" x14ac:dyDescent="0.25">
      <c r="A98" s="2">
        <f t="shared" si="9"/>
        <v>10.416666666666671</v>
      </c>
      <c r="B98">
        <v>396.1548214791419</v>
      </c>
      <c r="C98">
        <v>460.17064081180024</v>
      </c>
      <c r="D98">
        <v>1163.3333333333333</v>
      </c>
      <c r="E98">
        <f t="shared" si="5"/>
        <v>0.4641525768591</v>
      </c>
      <c r="G98">
        <v>379.77125596426822</v>
      </c>
      <c r="H98">
        <v>470.24772452986531</v>
      </c>
      <c r="I98">
        <v>1163.3333333333333</v>
      </c>
      <c r="J98">
        <f t="shared" si="6"/>
        <v>0.5169386578494195</v>
      </c>
      <c r="L98">
        <v>381.26478541728147</v>
      </c>
      <c r="M98">
        <v>510.31404815955307</v>
      </c>
      <c r="N98">
        <v>1163.3333333333333</v>
      </c>
      <c r="O98">
        <f t="shared" si="7"/>
        <v>0.72237107205893314</v>
      </c>
      <c r="Q98">
        <v>376.82936500957817</v>
      </c>
      <c r="R98">
        <v>543.44758004122173</v>
      </c>
      <c r="S98">
        <v>1163.3333333333333</v>
      </c>
      <c r="T98">
        <f t="shared" si="8"/>
        <v>0.93688281676690954</v>
      </c>
    </row>
    <row r="99" spans="1:20" x14ac:dyDescent="0.25">
      <c r="A99" s="2">
        <f t="shared" si="9"/>
        <v>10.500000000000005</v>
      </c>
      <c r="B99">
        <v>375.60747688314018</v>
      </c>
      <c r="C99">
        <v>461.05742417898978</v>
      </c>
      <c r="D99">
        <v>1163.3333333333333</v>
      </c>
      <c r="E99">
        <f t="shared" si="5"/>
        <v>0.46917475857596458</v>
      </c>
      <c r="G99">
        <v>358.27343827606228</v>
      </c>
      <c r="H99">
        <v>470.65080787858778</v>
      </c>
      <c r="I99">
        <v>1163.3333333333333</v>
      </c>
      <c r="J99">
        <f t="shared" si="6"/>
        <v>0.51922146772072142</v>
      </c>
      <c r="L99">
        <v>360.94364264570868</v>
      </c>
      <c r="M99">
        <v>507.25077594260097</v>
      </c>
      <c r="N99">
        <v>1163.3333333333333</v>
      </c>
      <c r="O99">
        <f t="shared" si="7"/>
        <v>0.7050226301609831</v>
      </c>
      <c r="Q99">
        <v>373.93282304009745</v>
      </c>
      <c r="R99">
        <v>538.61049923988071</v>
      </c>
      <c r="S99">
        <v>1163.3333333333333</v>
      </c>
      <c r="T99">
        <f t="shared" si="8"/>
        <v>0.90948864174930411</v>
      </c>
    </row>
    <row r="100" spans="1:20" x14ac:dyDescent="0.25">
      <c r="A100" s="2">
        <f t="shared" si="9"/>
        <v>10.583333333333339</v>
      </c>
      <c r="B100">
        <v>359.94795634369984</v>
      </c>
      <c r="C100">
        <v>461.94420754617954</v>
      </c>
      <c r="D100">
        <v>1163.3333333333333</v>
      </c>
      <c r="E100">
        <f t="shared" si="5"/>
        <v>0.47419694029283049</v>
      </c>
      <c r="G100">
        <v>375.87902769277889</v>
      </c>
      <c r="H100">
        <v>471.53759124577755</v>
      </c>
      <c r="I100">
        <v>1163.3333333333333</v>
      </c>
      <c r="J100">
        <f t="shared" si="6"/>
        <v>0.52424364943758728</v>
      </c>
      <c r="L100">
        <v>361.21519345534762</v>
      </c>
      <c r="M100">
        <v>502.49439242767426</v>
      </c>
      <c r="N100">
        <v>1163.3333333333333</v>
      </c>
      <c r="O100">
        <f t="shared" si="7"/>
        <v>0.67808547367961269</v>
      </c>
      <c r="Q100">
        <v>370.99106786081234</v>
      </c>
      <c r="R100">
        <v>536.43401039011792</v>
      </c>
      <c r="S100">
        <v>1163.3333333333333</v>
      </c>
      <c r="T100">
        <f t="shared" si="8"/>
        <v>0.89716238156821748</v>
      </c>
    </row>
    <row r="101" spans="1:20" x14ac:dyDescent="0.25">
      <c r="A101" s="2">
        <f t="shared" si="9"/>
        <v>10.666666666666673</v>
      </c>
      <c r="B101">
        <v>377.5987589702213</v>
      </c>
      <c r="C101">
        <v>460.65426021359713</v>
      </c>
      <c r="D101">
        <v>1163.3333333333333</v>
      </c>
      <c r="E101">
        <f t="shared" si="5"/>
        <v>0.46689149214268605</v>
      </c>
      <c r="G101">
        <v>375.60747688314018</v>
      </c>
      <c r="H101">
        <v>470.65080787858778</v>
      </c>
      <c r="I101">
        <v>1163.3333333333333</v>
      </c>
      <c r="J101">
        <f t="shared" si="6"/>
        <v>0.51922146772072142</v>
      </c>
      <c r="L101">
        <v>362.8898472983899</v>
      </c>
      <c r="M101">
        <v>499.43087836071277</v>
      </c>
      <c r="N101">
        <v>1163.3333333333333</v>
      </c>
      <c r="O101">
        <f t="shared" si="7"/>
        <v>0.66073566209573897</v>
      </c>
      <c r="Q101">
        <v>366.55578322851375</v>
      </c>
      <c r="R101">
        <v>533.854115724954</v>
      </c>
      <c r="S101">
        <v>1163.3333333333333</v>
      </c>
      <c r="T101">
        <f t="shared" si="8"/>
        <v>0.8825514852679337</v>
      </c>
    </row>
    <row r="102" spans="1:20" x14ac:dyDescent="0.25">
      <c r="A102" s="2">
        <f t="shared" si="9"/>
        <v>10.750000000000007</v>
      </c>
      <c r="B102">
        <v>358.72606821726185</v>
      </c>
      <c r="C102">
        <v>457.99391011202806</v>
      </c>
      <c r="D102">
        <v>1163.3333333333333</v>
      </c>
      <c r="E102">
        <f t="shared" si="5"/>
        <v>0.45182494699208964</v>
      </c>
      <c r="G102">
        <v>375.38118454177447</v>
      </c>
      <c r="H102">
        <v>471.53759124577755</v>
      </c>
      <c r="I102">
        <v>1163.3333333333333</v>
      </c>
      <c r="J102">
        <f t="shared" si="6"/>
        <v>0.52424364943758728</v>
      </c>
      <c r="L102">
        <v>369.49753840779886</v>
      </c>
      <c r="M102">
        <v>496.77052825914348</v>
      </c>
      <c r="N102">
        <v>1163.3333333333333</v>
      </c>
      <c r="O102">
        <f t="shared" si="7"/>
        <v>0.64566911694514129</v>
      </c>
      <c r="Q102">
        <v>376.82936500957817</v>
      </c>
      <c r="R102">
        <v>536.91762979191549</v>
      </c>
      <c r="S102">
        <v>1163.3333333333333</v>
      </c>
      <c r="T102">
        <f t="shared" si="8"/>
        <v>0.89990129685180731</v>
      </c>
    </row>
    <row r="103" spans="1:20" x14ac:dyDescent="0.25">
      <c r="A103" s="2">
        <f t="shared" si="9"/>
        <v>10.833333333333341</v>
      </c>
      <c r="B103">
        <v>360.44579949470426</v>
      </c>
      <c r="C103">
        <v>458.8806934792176</v>
      </c>
      <c r="D103">
        <v>1163.3333333333333</v>
      </c>
      <c r="E103">
        <f t="shared" si="5"/>
        <v>0.45684712870895428</v>
      </c>
      <c r="G103">
        <v>375.38118454177447</v>
      </c>
      <c r="H103">
        <v>474.60086346272988</v>
      </c>
      <c r="I103">
        <v>1163.3333333333333</v>
      </c>
      <c r="J103">
        <f t="shared" si="6"/>
        <v>0.54159209133553854</v>
      </c>
      <c r="L103">
        <v>371.71524861165062</v>
      </c>
      <c r="M103">
        <v>495.07749757783836</v>
      </c>
      <c r="N103">
        <v>1163.3333333333333</v>
      </c>
      <c r="O103">
        <f t="shared" si="7"/>
        <v>0.6360808589236937</v>
      </c>
      <c r="Q103">
        <v>372.43929358708419</v>
      </c>
      <c r="R103">
        <v>531.19376562338471</v>
      </c>
      <c r="S103">
        <v>1163.3333333333333</v>
      </c>
      <c r="T103">
        <f t="shared" si="8"/>
        <v>0.86748494011733601</v>
      </c>
    </row>
    <row r="104" spans="1:20" x14ac:dyDescent="0.25">
      <c r="A104" s="2">
        <f t="shared" si="9"/>
        <v>10.916666666666675</v>
      </c>
      <c r="B104">
        <v>375.1548469419406</v>
      </c>
      <c r="C104">
        <v>457.99391011202806</v>
      </c>
      <c r="D104">
        <v>1163.3333333333333</v>
      </c>
      <c r="E104">
        <f t="shared" si="5"/>
        <v>0.45182494699208964</v>
      </c>
      <c r="G104">
        <v>395.43064072830362</v>
      </c>
      <c r="H104">
        <v>471.94051336116058</v>
      </c>
      <c r="I104">
        <v>1163.3333333333333</v>
      </c>
      <c r="J104">
        <f t="shared" si="6"/>
        <v>0.52652554618494085</v>
      </c>
      <c r="L104">
        <v>373.93282304009745</v>
      </c>
      <c r="M104">
        <v>494.19071421064859</v>
      </c>
      <c r="N104">
        <v>1163.3333333333333</v>
      </c>
      <c r="O104">
        <f t="shared" si="7"/>
        <v>0.63105867720682784</v>
      </c>
      <c r="Q104">
        <v>375.60747688314018</v>
      </c>
      <c r="R104">
        <v>526.03429875973529</v>
      </c>
      <c r="S104">
        <v>1163.3333333333333</v>
      </c>
      <c r="T104">
        <f t="shared" si="8"/>
        <v>0.83826497376466247</v>
      </c>
    </row>
    <row r="105" spans="1:20" x14ac:dyDescent="0.25">
      <c r="A105" s="2">
        <f t="shared" si="9"/>
        <v>11.000000000000009</v>
      </c>
      <c r="B105">
        <v>359.72166400233414</v>
      </c>
      <c r="C105">
        <v>455.41425729687307</v>
      </c>
      <c r="D105">
        <v>1163.3333333333333</v>
      </c>
      <c r="E105">
        <f t="shared" si="5"/>
        <v>0.43721542037772698</v>
      </c>
      <c r="G105">
        <v>368.27551450595615</v>
      </c>
      <c r="H105">
        <v>470.65080787858778</v>
      </c>
      <c r="I105">
        <v>1163.3333333333333</v>
      </c>
      <c r="J105">
        <f t="shared" si="6"/>
        <v>0.51922146772072142</v>
      </c>
      <c r="L105">
        <v>387.37463337568624</v>
      </c>
      <c r="M105">
        <v>495.07749757783836</v>
      </c>
      <c r="N105">
        <v>1163.3333333333333</v>
      </c>
      <c r="O105">
        <f t="shared" si="7"/>
        <v>0.6360808589236937</v>
      </c>
      <c r="Q105">
        <v>378.32289446259142</v>
      </c>
      <c r="R105">
        <v>523.37410989150544</v>
      </c>
      <c r="S105">
        <v>1163.3333333333333</v>
      </c>
      <c r="T105">
        <f t="shared" si="8"/>
        <v>0.82319934173801301</v>
      </c>
    </row>
    <row r="106" spans="1:20" x14ac:dyDescent="0.25">
      <c r="A106" s="2">
        <f t="shared" si="9"/>
        <v>11.083333333333343</v>
      </c>
      <c r="B106">
        <v>367.05362637951816</v>
      </c>
      <c r="C106">
        <v>455.81717941225611</v>
      </c>
      <c r="D106">
        <v>1163.3333333333333</v>
      </c>
      <c r="E106">
        <f t="shared" si="5"/>
        <v>0.43949731712508061</v>
      </c>
      <c r="G106">
        <v>369.49753840779886</v>
      </c>
      <c r="H106">
        <v>471.05372999397105</v>
      </c>
      <c r="I106">
        <v>1163.3333333333333</v>
      </c>
      <c r="J106">
        <f t="shared" si="6"/>
        <v>0.52150336446807621</v>
      </c>
      <c r="L106">
        <v>382.98451669472388</v>
      </c>
      <c r="M106">
        <v>492.01422536088626</v>
      </c>
      <c r="N106">
        <v>1163.3333333333333</v>
      </c>
      <c r="O106">
        <f t="shared" si="7"/>
        <v>0.61873241702574366</v>
      </c>
      <c r="Q106">
        <v>378.82073761359584</v>
      </c>
      <c r="R106">
        <v>523.37410989150544</v>
      </c>
      <c r="S106">
        <v>1163.3333333333333</v>
      </c>
      <c r="T106">
        <f t="shared" si="8"/>
        <v>0.82319934173801301</v>
      </c>
    </row>
    <row r="107" spans="1:20" x14ac:dyDescent="0.25">
      <c r="A107" s="2">
        <f t="shared" si="9"/>
        <v>11.166666666666677</v>
      </c>
      <c r="B107">
        <v>368.049312681527</v>
      </c>
      <c r="C107">
        <v>454.93039604506657</v>
      </c>
      <c r="D107">
        <v>1163.3333333333333</v>
      </c>
      <c r="E107">
        <f t="shared" si="5"/>
        <v>0.43447513540821597</v>
      </c>
      <c r="G107">
        <v>375.1548469419406</v>
      </c>
      <c r="H107">
        <v>471.53759124577755</v>
      </c>
      <c r="I107">
        <v>1163.3333333333333</v>
      </c>
      <c r="J107">
        <f t="shared" si="6"/>
        <v>0.52424364943758728</v>
      </c>
      <c r="L107">
        <v>385.6547663228389</v>
      </c>
      <c r="M107">
        <v>492.01422536088626</v>
      </c>
      <c r="N107">
        <v>1163.3333333333333</v>
      </c>
      <c r="O107">
        <f t="shared" si="7"/>
        <v>0.61873241702574366</v>
      </c>
      <c r="Q107">
        <v>374.15916063993177</v>
      </c>
      <c r="R107">
        <v>530.79084350800144</v>
      </c>
      <c r="S107">
        <v>1163.3333333333333</v>
      </c>
      <c r="T107">
        <f t="shared" si="8"/>
        <v>0.86520304336998111</v>
      </c>
    </row>
    <row r="108" spans="1:20" x14ac:dyDescent="0.25">
      <c r="A108" s="2">
        <f t="shared" si="9"/>
        <v>11.250000000000011</v>
      </c>
      <c r="B108">
        <v>362.8898472983899</v>
      </c>
      <c r="C108">
        <v>451.94757926451939</v>
      </c>
      <c r="D108">
        <v>1163.3333333333333</v>
      </c>
      <c r="E108">
        <f t="shared" si="5"/>
        <v>0.41758234236057734</v>
      </c>
      <c r="G108">
        <v>328.6744000254339</v>
      </c>
      <c r="H108">
        <v>468.07099383009358</v>
      </c>
      <c r="I108">
        <v>1163.3333333333333</v>
      </c>
      <c r="J108">
        <f t="shared" si="6"/>
        <v>0.50461102798241175</v>
      </c>
      <c r="L108">
        <v>426.02536528094083</v>
      </c>
      <c r="M108">
        <v>494.59379755937175</v>
      </c>
      <c r="N108">
        <v>1163.3333333333333</v>
      </c>
      <c r="O108">
        <f t="shared" si="7"/>
        <v>0.63334148707813354</v>
      </c>
      <c r="Q108">
        <v>387.1031278245157</v>
      </c>
      <c r="R108">
        <v>533.854115724954</v>
      </c>
      <c r="S108">
        <v>1163.3333333333333</v>
      </c>
      <c r="T108">
        <f t="shared" si="8"/>
        <v>0.8825514852679337</v>
      </c>
    </row>
    <row r="109" spans="1:20" x14ac:dyDescent="0.25">
      <c r="A109" s="2">
        <f t="shared" si="9"/>
        <v>11.333333333333345</v>
      </c>
      <c r="B109">
        <v>332.7929658967571</v>
      </c>
      <c r="C109">
        <v>451.06095713066907</v>
      </c>
      <c r="D109">
        <v>1163.3333333333333</v>
      </c>
      <c r="E109">
        <f t="shared" si="5"/>
        <v>0.41256107376765966</v>
      </c>
      <c r="G109">
        <v>375.38118454177447</v>
      </c>
      <c r="H109">
        <v>468.47407717881606</v>
      </c>
      <c r="I109">
        <v>1163.3333333333333</v>
      </c>
      <c r="J109">
        <f t="shared" si="6"/>
        <v>0.50689383785371356</v>
      </c>
      <c r="L109">
        <v>393.71077367545649</v>
      </c>
      <c r="M109">
        <v>494.59379755937175</v>
      </c>
      <c r="N109">
        <v>1163.3333333333333</v>
      </c>
      <c r="O109">
        <f t="shared" si="7"/>
        <v>0.63334148707813354</v>
      </c>
      <c r="Q109">
        <v>381.26478541728147</v>
      </c>
      <c r="R109">
        <v>528.61411280822972</v>
      </c>
      <c r="S109">
        <v>1163.3333333333333</v>
      </c>
      <c r="T109">
        <f t="shared" si="8"/>
        <v>0.85287541350297336</v>
      </c>
    </row>
    <row r="110" spans="1:20" x14ac:dyDescent="0.25">
      <c r="A110" s="2">
        <f t="shared" si="9"/>
        <v>11.416666666666679</v>
      </c>
      <c r="B110">
        <v>355.55788492120587</v>
      </c>
      <c r="C110">
        <v>451.06095713066907</v>
      </c>
      <c r="D110">
        <v>1163.3333333333333</v>
      </c>
      <c r="E110">
        <f t="shared" si="5"/>
        <v>0.41256107376765966</v>
      </c>
      <c r="G110">
        <v>379.54491836443435</v>
      </c>
      <c r="H110">
        <v>468.87724114420826</v>
      </c>
      <c r="I110">
        <v>1163.3333333333333</v>
      </c>
      <c r="J110">
        <f t="shared" si="6"/>
        <v>0.50917710428698959</v>
      </c>
      <c r="L110">
        <v>402.53617498871699</v>
      </c>
      <c r="M110">
        <v>502.49439242767426</v>
      </c>
      <c r="N110">
        <v>1163.3333333333333</v>
      </c>
      <c r="O110">
        <f t="shared" si="7"/>
        <v>0.67808547367961269</v>
      </c>
      <c r="Q110">
        <v>392.76039110018883</v>
      </c>
      <c r="R110">
        <v>529.01727677362237</v>
      </c>
      <c r="S110">
        <v>1163.3333333333333</v>
      </c>
      <c r="T110">
        <f t="shared" si="8"/>
        <v>0.85515867993625194</v>
      </c>
    </row>
    <row r="111" spans="1:20" x14ac:dyDescent="0.25">
      <c r="A111" s="2">
        <f t="shared" si="9"/>
        <v>11.500000000000012</v>
      </c>
      <c r="B111">
        <v>359.72166400233414</v>
      </c>
      <c r="C111">
        <v>450.1741737634793</v>
      </c>
      <c r="D111">
        <v>1163.3333333333333</v>
      </c>
      <c r="E111">
        <f t="shared" si="5"/>
        <v>0.4075388920507938</v>
      </c>
      <c r="G111">
        <v>378.32289446259142</v>
      </c>
      <c r="H111">
        <v>468.47407717881606</v>
      </c>
      <c r="I111">
        <v>1163.3333333333333</v>
      </c>
      <c r="J111">
        <f t="shared" si="6"/>
        <v>0.50689383785371356</v>
      </c>
      <c r="L111">
        <v>384.20654059656704</v>
      </c>
      <c r="M111">
        <v>507.73439534439854</v>
      </c>
      <c r="N111">
        <v>1163.3333333333333</v>
      </c>
      <c r="O111">
        <f t="shared" si="7"/>
        <v>0.70776154544457304</v>
      </c>
      <c r="Q111">
        <v>390.04483774533264</v>
      </c>
      <c r="R111">
        <v>529.01727677362237</v>
      </c>
      <c r="S111">
        <v>1163.3333333333333</v>
      </c>
      <c r="T111">
        <f t="shared" si="8"/>
        <v>0.85515867993625194</v>
      </c>
    </row>
    <row r="112" spans="1:20" x14ac:dyDescent="0.25">
      <c r="A112" s="2">
        <f t="shared" si="9"/>
        <v>11.583333333333346</v>
      </c>
      <c r="B112">
        <v>348.72385621196327</v>
      </c>
      <c r="C112">
        <v>449.77100979808688</v>
      </c>
      <c r="D112">
        <v>1163.3333333333333</v>
      </c>
      <c r="E112">
        <f t="shared" si="5"/>
        <v>0.40525562561751649</v>
      </c>
      <c r="G112">
        <v>376.1053200341446</v>
      </c>
      <c r="H112">
        <v>468.07099383009358</v>
      </c>
      <c r="I112">
        <v>1163.3333333333333</v>
      </c>
      <c r="J112">
        <f t="shared" si="6"/>
        <v>0.50461102798241175</v>
      </c>
      <c r="L112">
        <v>370.71956230964179</v>
      </c>
      <c r="M112">
        <v>507.25077594260097</v>
      </c>
      <c r="N112">
        <v>1163.3333333333333</v>
      </c>
      <c r="O112">
        <f t="shared" si="7"/>
        <v>0.7050226301609831</v>
      </c>
      <c r="Q112">
        <v>391.26686164717535</v>
      </c>
      <c r="R112">
        <v>531.19376562338471</v>
      </c>
      <c r="S112">
        <v>1163.3333333333333</v>
      </c>
      <c r="T112">
        <f t="shared" si="8"/>
        <v>0.86748494011733601</v>
      </c>
    </row>
    <row r="113" spans="1:20" x14ac:dyDescent="0.25">
      <c r="A113" s="2">
        <f t="shared" si="9"/>
        <v>11.66666666666668</v>
      </c>
      <c r="B113">
        <v>368.54715583253142</v>
      </c>
      <c r="C113">
        <v>453.23752659710135</v>
      </c>
      <c r="D113">
        <v>1163.3333333333333</v>
      </c>
      <c r="E113">
        <f t="shared" si="5"/>
        <v>0.42488779051071923</v>
      </c>
      <c r="G113">
        <v>375.38118454177447</v>
      </c>
      <c r="H113">
        <v>469.36086054600582</v>
      </c>
      <c r="I113">
        <v>1163.3333333333333</v>
      </c>
      <c r="J113">
        <f t="shared" si="6"/>
        <v>0.51191601957057953</v>
      </c>
      <c r="L113">
        <v>391.04056930580964</v>
      </c>
      <c r="M113">
        <v>505.07404524282924</v>
      </c>
      <c r="N113">
        <v>1163.3333333333333</v>
      </c>
      <c r="O113">
        <f t="shared" si="7"/>
        <v>0.69269500029397535</v>
      </c>
      <c r="Q113">
        <v>387.1031278245157</v>
      </c>
      <c r="R113">
        <v>533.854115724954</v>
      </c>
      <c r="S113">
        <v>1163.3333333333333</v>
      </c>
      <c r="T113">
        <f t="shared" si="8"/>
        <v>0.8825514852679337</v>
      </c>
    </row>
    <row r="114" spans="1:20" x14ac:dyDescent="0.25">
      <c r="A114" s="2">
        <f t="shared" si="9"/>
        <v>11.750000000000014</v>
      </c>
      <c r="B114">
        <v>366.8272887796843</v>
      </c>
      <c r="C114">
        <v>452.75390719530378</v>
      </c>
      <c r="D114">
        <v>1163.3333333333333</v>
      </c>
      <c r="E114">
        <f t="shared" si="5"/>
        <v>0.42214887522712929</v>
      </c>
      <c r="G114">
        <v>373.6613174889269</v>
      </c>
      <c r="H114">
        <v>468.47407717881606</v>
      </c>
      <c r="I114">
        <v>1163.3333333333333</v>
      </c>
      <c r="J114">
        <f t="shared" si="6"/>
        <v>0.50689383785371356</v>
      </c>
      <c r="L114">
        <v>383.93503504539649</v>
      </c>
      <c r="M114">
        <v>502.49439242767426</v>
      </c>
      <c r="N114">
        <v>1163.3333333333333</v>
      </c>
      <c r="O114">
        <f t="shared" si="7"/>
        <v>0.67808547367961269</v>
      </c>
      <c r="Q114">
        <v>387.1031278245157</v>
      </c>
      <c r="R114">
        <v>536.43401039011792</v>
      </c>
      <c r="S114">
        <v>1163.3333333333333</v>
      </c>
      <c r="T114">
        <f t="shared" si="8"/>
        <v>0.89716238156821748</v>
      </c>
    </row>
    <row r="115" spans="1:20" x14ac:dyDescent="0.25">
      <c r="A115" s="2">
        <f t="shared" si="9"/>
        <v>11.833333333333348</v>
      </c>
      <c r="B115">
        <v>368.54715583253142</v>
      </c>
      <c r="C115">
        <v>452.75390719530378</v>
      </c>
      <c r="D115">
        <v>1163.3333333333333</v>
      </c>
      <c r="E115">
        <f t="shared" si="5"/>
        <v>0.42214887522712929</v>
      </c>
      <c r="G115">
        <v>374.88334139077006</v>
      </c>
      <c r="H115">
        <v>468.07099383009358</v>
      </c>
      <c r="I115">
        <v>1163.3333333333333</v>
      </c>
      <c r="J115">
        <f t="shared" si="6"/>
        <v>0.50461102798241175</v>
      </c>
      <c r="L115">
        <v>385.88110392267276</v>
      </c>
      <c r="M115">
        <v>502.49439242767426</v>
      </c>
      <c r="N115">
        <v>1163.3333333333333</v>
      </c>
      <c r="O115">
        <f t="shared" si="7"/>
        <v>0.67808547367961269</v>
      </c>
      <c r="Q115">
        <v>378.82073761359584</v>
      </c>
      <c r="R115">
        <v>535.54722702292815</v>
      </c>
      <c r="S115">
        <v>1163.3333333333333</v>
      </c>
      <c r="T115">
        <f t="shared" si="8"/>
        <v>0.89214019985135151</v>
      </c>
    </row>
    <row r="116" spans="1:20" x14ac:dyDescent="0.25">
      <c r="A116" s="2">
        <f t="shared" si="9"/>
        <v>11.916666666666682</v>
      </c>
      <c r="B116">
        <v>380.99314409070621</v>
      </c>
      <c r="C116">
        <v>450.57717649553206</v>
      </c>
      <c r="D116">
        <v>1163.3333333333333</v>
      </c>
      <c r="E116">
        <f t="shared" si="5"/>
        <v>0.40982124536012154</v>
      </c>
      <c r="G116">
        <v>371.21740546064621</v>
      </c>
      <c r="H116">
        <v>468.47407717881606</v>
      </c>
      <c r="I116">
        <v>1163.3333333333333</v>
      </c>
      <c r="J116">
        <f t="shared" si="6"/>
        <v>0.50689383785371356</v>
      </c>
      <c r="L116">
        <v>381.26478541728147</v>
      </c>
      <c r="M116">
        <v>494.59379755937175</v>
      </c>
      <c r="N116">
        <v>1163.3333333333333</v>
      </c>
      <c r="O116">
        <f t="shared" si="7"/>
        <v>0.63334148707813354</v>
      </c>
      <c r="Q116">
        <v>369.9953815588035</v>
      </c>
      <c r="R116">
        <v>533.37049632315643</v>
      </c>
      <c r="S116">
        <v>1163.3333333333333</v>
      </c>
      <c r="T116">
        <f t="shared" si="8"/>
        <v>0.87981256998434376</v>
      </c>
    </row>
    <row r="117" spans="1:20" x14ac:dyDescent="0.25">
      <c r="A117" s="2">
        <f t="shared" si="9"/>
        <v>12.000000000000016</v>
      </c>
      <c r="B117">
        <v>377.825051311587</v>
      </c>
      <c r="C117">
        <v>447.59435971498465</v>
      </c>
      <c r="D117">
        <v>1163.3333333333333</v>
      </c>
      <c r="E117">
        <f t="shared" si="5"/>
        <v>0.39292845231248158</v>
      </c>
      <c r="G117">
        <v>369.49753840779886</v>
      </c>
      <c r="H117">
        <v>468.47407717881606</v>
      </c>
      <c r="I117">
        <v>1163.3333333333333</v>
      </c>
      <c r="J117">
        <f t="shared" si="6"/>
        <v>0.50689383785371356</v>
      </c>
      <c r="L117">
        <v>372.43929358708419</v>
      </c>
      <c r="M117">
        <v>492.41730870960896</v>
      </c>
      <c r="N117">
        <v>1163.3333333333333</v>
      </c>
      <c r="O117">
        <f t="shared" si="7"/>
        <v>0.6210152268970468</v>
      </c>
      <c r="Q117">
        <v>388.37031967769508</v>
      </c>
      <c r="R117">
        <v>528.61411280822972</v>
      </c>
      <c r="S117">
        <v>1163.3333333333333</v>
      </c>
      <c r="T117">
        <f t="shared" si="8"/>
        <v>0.85287541350297336</v>
      </c>
    </row>
    <row r="118" spans="1:20" x14ac:dyDescent="0.25">
      <c r="A118" s="2">
        <f t="shared" si="9"/>
        <v>12.08333333333335</v>
      </c>
      <c r="B118">
        <v>377.10100633615343</v>
      </c>
      <c r="C118">
        <v>447.99744306370735</v>
      </c>
      <c r="D118">
        <v>1163.3333333333333</v>
      </c>
      <c r="E118">
        <f t="shared" si="5"/>
        <v>0.39521126218378472</v>
      </c>
      <c r="G118">
        <v>369.76904395896963</v>
      </c>
      <c r="H118">
        <v>467.5872938116263</v>
      </c>
      <c r="I118">
        <v>1163.3333333333333</v>
      </c>
      <c r="J118">
        <f t="shared" si="6"/>
        <v>0.5018716561368477</v>
      </c>
      <c r="L118">
        <v>362.66350969855603</v>
      </c>
      <c r="M118">
        <v>489.83749466111453</v>
      </c>
      <c r="N118">
        <v>1163.3333333333333</v>
      </c>
      <c r="O118">
        <f t="shared" si="7"/>
        <v>0.60640478715873591</v>
      </c>
      <c r="Q118">
        <v>384.43287819640091</v>
      </c>
      <c r="R118">
        <v>529.01727677362237</v>
      </c>
      <c r="S118">
        <v>1163.3333333333333</v>
      </c>
      <c r="T118">
        <f t="shared" si="8"/>
        <v>0.85515867993625194</v>
      </c>
    </row>
    <row r="119" spans="1:20" x14ac:dyDescent="0.25">
      <c r="A119" s="2">
        <f t="shared" si="9"/>
        <v>12.166666666666684</v>
      </c>
      <c r="B119">
        <v>381.26478541728147</v>
      </c>
      <c r="C119">
        <v>447.59435971498465</v>
      </c>
      <c r="D119">
        <v>1163.3333333333333</v>
      </c>
      <c r="E119">
        <f t="shared" si="5"/>
        <v>0.39292845231248158</v>
      </c>
      <c r="G119">
        <v>361.66782339654696</v>
      </c>
      <c r="H119">
        <v>468.47407717881606</v>
      </c>
      <c r="I119">
        <v>1163.3333333333333</v>
      </c>
      <c r="J119">
        <f t="shared" si="6"/>
        <v>0.50689383785371356</v>
      </c>
      <c r="L119">
        <v>374.15916063993177</v>
      </c>
      <c r="M119">
        <v>492.01422536088626</v>
      </c>
      <c r="N119">
        <v>1163.3333333333333</v>
      </c>
      <c r="O119">
        <f t="shared" si="7"/>
        <v>0.61873241702574366</v>
      </c>
      <c r="Q119">
        <v>384.20654059656704</v>
      </c>
      <c r="R119">
        <v>526.03429875973529</v>
      </c>
      <c r="S119">
        <v>1163.3333333333333</v>
      </c>
      <c r="T119">
        <f t="shared" si="8"/>
        <v>0.83826497376466247</v>
      </c>
    </row>
    <row r="120" spans="1:20" x14ac:dyDescent="0.25">
      <c r="A120" s="2">
        <f t="shared" si="9"/>
        <v>12.250000000000018</v>
      </c>
      <c r="B120">
        <v>375.38118454177447</v>
      </c>
      <c r="C120">
        <v>447.59435971498465</v>
      </c>
      <c r="D120">
        <v>1163.3333333333333</v>
      </c>
      <c r="E120">
        <f t="shared" si="5"/>
        <v>0.39292845231248158</v>
      </c>
      <c r="G120">
        <v>365.60526487784114</v>
      </c>
      <c r="H120">
        <v>468.47407717881606</v>
      </c>
      <c r="I120">
        <v>1163.3333333333333</v>
      </c>
      <c r="J120">
        <f t="shared" si="6"/>
        <v>0.50689383785371356</v>
      </c>
      <c r="L120">
        <v>358.27343827606228</v>
      </c>
      <c r="M120">
        <v>492.01422536088626</v>
      </c>
      <c r="N120">
        <v>1163.3333333333333</v>
      </c>
      <c r="O120">
        <f t="shared" si="7"/>
        <v>0.61873241702574366</v>
      </c>
      <c r="Q120">
        <v>352.38979214208666</v>
      </c>
      <c r="R120">
        <v>523.37410989150544</v>
      </c>
      <c r="S120">
        <v>1163.3333333333333</v>
      </c>
      <c r="T120">
        <f t="shared" si="8"/>
        <v>0.82319934173801301</v>
      </c>
    </row>
    <row r="121" spans="1:20" x14ac:dyDescent="0.25">
      <c r="A121" s="2">
        <f t="shared" si="9"/>
        <v>12.333333333333352</v>
      </c>
      <c r="B121">
        <v>375.38118454177447</v>
      </c>
      <c r="C121">
        <v>447.59435971498465</v>
      </c>
      <c r="D121">
        <v>1163.3333333333333</v>
      </c>
      <c r="E121">
        <f t="shared" si="5"/>
        <v>0.39292845231248158</v>
      </c>
      <c r="G121">
        <v>364.11173542482788</v>
      </c>
      <c r="H121">
        <v>468.07099383009358</v>
      </c>
      <c r="I121">
        <v>1163.3333333333333</v>
      </c>
      <c r="J121">
        <f t="shared" si="6"/>
        <v>0.50461102798241175</v>
      </c>
      <c r="L121">
        <v>362.66350969855603</v>
      </c>
      <c r="M121">
        <v>486.37105847876978</v>
      </c>
      <c r="N121">
        <v>1163.3333333333333</v>
      </c>
      <c r="O121">
        <f t="shared" si="7"/>
        <v>0.58677307882750729</v>
      </c>
      <c r="Q121">
        <v>368.54715583253142</v>
      </c>
      <c r="R121">
        <v>520.31059582454395</v>
      </c>
      <c r="S121">
        <v>1163.3333333333333</v>
      </c>
      <c r="T121">
        <f t="shared" si="8"/>
        <v>0.80584953015413929</v>
      </c>
    </row>
    <row r="122" spans="1:20" x14ac:dyDescent="0.25">
      <c r="A122" s="2">
        <f t="shared" si="9"/>
        <v>12.416666666666686</v>
      </c>
      <c r="B122">
        <v>390.04483774533264</v>
      </c>
      <c r="C122">
        <v>447.99744306370735</v>
      </c>
      <c r="D122">
        <v>1163.3333333333333</v>
      </c>
      <c r="E122">
        <f t="shared" si="5"/>
        <v>0.39521126218378472</v>
      </c>
      <c r="G122">
        <v>375.87902769277889</v>
      </c>
      <c r="H122">
        <v>467.5872938116263</v>
      </c>
      <c r="I122">
        <v>1163.3333333333333</v>
      </c>
      <c r="J122">
        <f t="shared" si="6"/>
        <v>0.5018716561368477</v>
      </c>
      <c r="L122">
        <v>395.43064072830362</v>
      </c>
      <c r="M122">
        <v>487.66076396134281</v>
      </c>
      <c r="N122">
        <v>1163.3333333333333</v>
      </c>
      <c r="O122">
        <f t="shared" si="7"/>
        <v>0.59407715729172816</v>
      </c>
      <c r="Q122">
        <v>369.9953815588035</v>
      </c>
      <c r="R122">
        <v>518.13394574144172</v>
      </c>
      <c r="S122">
        <v>1163.3333333333333</v>
      </c>
      <c r="T122">
        <f t="shared" si="8"/>
        <v>0.79352235684910433</v>
      </c>
    </row>
    <row r="123" spans="1:20" x14ac:dyDescent="0.25">
      <c r="A123" s="2">
        <f t="shared" si="9"/>
        <v>12.50000000000002</v>
      </c>
      <c r="B123">
        <v>399.8659253606022</v>
      </c>
      <c r="C123">
        <v>448.40060702909977</v>
      </c>
      <c r="D123">
        <v>1163.3333333333333</v>
      </c>
      <c r="E123">
        <f t="shared" si="5"/>
        <v>0.39749452861706197</v>
      </c>
      <c r="G123">
        <v>378.54923206242529</v>
      </c>
      <c r="H123">
        <v>465.89426313032163</v>
      </c>
      <c r="I123">
        <v>1163.3333333333333</v>
      </c>
      <c r="J123">
        <f t="shared" si="6"/>
        <v>0.49228339811540267</v>
      </c>
      <c r="L123">
        <v>380.26909911527264</v>
      </c>
      <c r="M123">
        <v>484.59749174439025</v>
      </c>
      <c r="N123">
        <v>1163.3333333333333</v>
      </c>
      <c r="O123">
        <f t="shared" si="7"/>
        <v>0.57672871539377557</v>
      </c>
      <c r="Q123">
        <v>374.15916063993177</v>
      </c>
      <c r="R123">
        <v>515.95721504167</v>
      </c>
      <c r="S123">
        <v>1163.3333333333333</v>
      </c>
      <c r="T123">
        <f t="shared" si="8"/>
        <v>0.78119472698209658</v>
      </c>
    </row>
    <row r="124" spans="1:20" x14ac:dyDescent="0.25">
      <c r="A124" s="2">
        <f t="shared" si="9"/>
        <v>12.583333333333353</v>
      </c>
      <c r="B124">
        <v>382.71301114355333</v>
      </c>
      <c r="C124">
        <v>448.40060702909977</v>
      </c>
      <c r="D124">
        <v>1163.3333333333333</v>
      </c>
      <c r="E124">
        <f t="shared" si="5"/>
        <v>0.39749452861706197</v>
      </c>
      <c r="G124">
        <v>368.77335765696057</v>
      </c>
      <c r="H124">
        <v>466.29742709571406</v>
      </c>
      <c r="I124">
        <v>1163.3333333333333</v>
      </c>
      <c r="J124">
        <f t="shared" si="6"/>
        <v>0.49456666454867992</v>
      </c>
      <c r="L124">
        <v>369.9953815588035</v>
      </c>
      <c r="M124">
        <v>484.19432777899806</v>
      </c>
      <c r="N124">
        <v>1163.3333333333333</v>
      </c>
      <c r="O124">
        <f t="shared" si="7"/>
        <v>0.57444544896049954</v>
      </c>
      <c r="Q124">
        <v>362.66350969855603</v>
      </c>
      <c r="R124">
        <v>510.71721212494572</v>
      </c>
      <c r="S124">
        <v>1163.3333333333333</v>
      </c>
      <c r="T124">
        <f t="shared" si="8"/>
        <v>0.75151865521713623</v>
      </c>
    </row>
    <row r="125" spans="1:20" x14ac:dyDescent="0.25">
      <c r="A125" s="2">
        <f t="shared" si="9"/>
        <v>12.666666666666687</v>
      </c>
      <c r="B125">
        <v>368.54715583253142</v>
      </c>
      <c r="C125">
        <v>447.11065969651759</v>
      </c>
      <c r="D125">
        <v>1163.3333333333333</v>
      </c>
      <c r="E125">
        <f t="shared" si="5"/>
        <v>0.39018908046691886</v>
      </c>
      <c r="G125">
        <v>369.76904395896963</v>
      </c>
      <c r="H125">
        <v>468.07099383009358</v>
      </c>
      <c r="I125">
        <v>1163.3333333333333</v>
      </c>
      <c r="J125">
        <f t="shared" si="6"/>
        <v>0.50461102798241175</v>
      </c>
      <c r="L125">
        <v>379.54491836443435</v>
      </c>
      <c r="M125">
        <v>487.17714455954524</v>
      </c>
      <c r="N125">
        <v>1163.3333333333333</v>
      </c>
      <c r="O125">
        <f t="shared" si="7"/>
        <v>0.59133824200813823</v>
      </c>
      <c r="Q125">
        <v>366.55578322851375</v>
      </c>
      <c r="R125">
        <v>509.91112604417026</v>
      </c>
      <c r="S125">
        <v>1163.3333333333333</v>
      </c>
      <c r="T125">
        <f t="shared" si="8"/>
        <v>0.74695349203650541</v>
      </c>
    </row>
    <row r="126" spans="1:20" x14ac:dyDescent="0.25">
      <c r="A126" s="2">
        <f t="shared" si="9"/>
        <v>12.750000000000021</v>
      </c>
      <c r="B126">
        <v>377.10100633615343</v>
      </c>
      <c r="C126">
        <v>447.59435971498465</v>
      </c>
      <c r="D126">
        <v>1163.3333333333333</v>
      </c>
      <c r="E126">
        <f t="shared" si="5"/>
        <v>0.39292845231248158</v>
      </c>
      <c r="G126">
        <v>372.93713673808861</v>
      </c>
      <c r="H126">
        <v>468.47407717881606</v>
      </c>
      <c r="I126">
        <v>1163.3333333333333</v>
      </c>
      <c r="J126">
        <f t="shared" si="6"/>
        <v>0.50689383785371356</v>
      </c>
      <c r="L126">
        <v>375.87902769277889</v>
      </c>
      <c r="M126">
        <v>487.17714455954524</v>
      </c>
      <c r="N126">
        <v>1163.3333333333333</v>
      </c>
      <c r="O126">
        <f t="shared" si="7"/>
        <v>0.59133824200813823</v>
      </c>
      <c r="Q126">
        <v>385.42856449840974</v>
      </c>
      <c r="R126">
        <v>507.73439534439854</v>
      </c>
      <c r="S126">
        <v>1163.3333333333333</v>
      </c>
      <c r="T126">
        <f t="shared" si="8"/>
        <v>0.73462586216949755</v>
      </c>
    </row>
    <row r="127" spans="1:20" x14ac:dyDescent="0.25">
      <c r="A127" s="2">
        <f t="shared" si="9"/>
        <v>12.833333333333355</v>
      </c>
      <c r="B127">
        <v>368.27551450595615</v>
      </c>
      <c r="C127">
        <v>447.99744306370735</v>
      </c>
      <c r="D127">
        <v>1163.3333333333333</v>
      </c>
      <c r="E127">
        <f t="shared" si="5"/>
        <v>0.39521126218378472</v>
      </c>
      <c r="G127">
        <v>375.38118454177447</v>
      </c>
      <c r="H127">
        <v>468.47407717881606</v>
      </c>
      <c r="I127">
        <v>1163.3333333333333</v>
      </c>
      <c r="J127">
        <f t="shared" si="6"/>
        <v>0.50689383785371356</v>
      </c>
      <c r="L127">
        <v>405.97590909441169</v>
      </c>
      <c r="M127">
        <v>486.77398059415304</v>
      </c>
      <c r="N127">
        <v>1163.3333333333333</v>
      </c>
      <c r="O127">
        <f t="shared" si="7"/>
        <v>0.58905497557486219</v>
      </c>
      <c r="Q127">
        <v>375.38118454177447</v>
      </c>
      <c r="R127">
        <v>507.73439534439854</v>
      </c>
      <c r="S127">
        <v>1163.3333333333333</v>
      </c>
      <c r="T127">
        <f t="shared" si="8"/>
        <v>0.73462586216949755</v>
      </c>
    </row>
    <row r="128" spans="1:20" x14ac:dyDescent="0.25">
      <c r="A128" s="2">
        <f t="shared" si="9"/>
        <v>12.916666666666689</v>
      </c>
      <c r="B128">
        <v>378.54923206242529</v>
      </c>
      <c r="C128">
        <v>447.59435971498465</v>
      </c>
      <c r="D128">
        <v>1163.3333333333333</v>
      </c>
      <c r="E128">
        <f t="shared" si="5"/>
        <v>0.39292845231248158</v>
      </c>
      <c r="G128">
        <v>384.20654059656704</v>
      </c>
      <c r="H128">
        <v>468.07099383009358</v>
      </c>
      <c r="I128">
        <v>1163.3333333333333</v>
      </c>
      <c r="J128">
        <f t="shared" si="6"/>
        <v>0.50461102798241175</v>
      </c>
      <c r="L128">
        <v>401.08794926244514</v>
      </c>
      <c r="M128">
        <v>489.43433069572188</v>
      </c>
      <c r="N128">
        <v>1163.3333333333333</v>
      </c>
      <c r="O128">
        <f t="shared" si="7"/>
        <v>0.60412152072545733</v>
      </c>
      <c r="Q128">
        <v>365.33375932667082</v>
      </c>
      <c r="R128">
        <v>505.55766464462636</v>
      </c>
      <c r="S128">
        <v>1163.3333333333333</v>
      </c>
      <c r="T128">
        <f t="shared" si="8"/>
        <v>0.72229823230248724</v>
      </c>
    </row>
    <row r="129" spans="1:20" x14ac:dyDescent="0.25">
      <c r="A129" s="2">
        <f t="shared" si="9"/>
        <v>13.000000000000023</v>
      </c>
      <c r="B129">
        <v>379.54491836443435</v>
      </c>
      <c r="C129">
        <v>450.57717649553206</v>
      </c>
      <c r="D129">
        <v>1163.3333333333333</v>
      </c>
      <c r="E129">
        <f t="shared" si="5"/>
        <v>0.40982124536012154</v>
      </c>
      <c r="G129">
        <v>392.48888554901851</v>
      </c>
      <c r="H129">
        <v>468.87724114420826</v>
      </c>
      <c r="I129">
        <v>1163.3333333333333</v>
      </c>
      <c r="J129">
        <f t="shared" si="6"/>
        <v>0.50917710428698959</v>
      </c>
      <c r="L129">
        <v>379.54491836443435</v>
      </c>
      <c r="M129">
        <v>489.43433069572188</v>
      </c>
      <c r="N129">
        <v>1163.3333333333333</v>
      </c>
      <c r="O129">
        <f t="shared" si="7"/>
        <v>0.60412152072545733</v>
      </c>
      <c r="Q129">
        <v>386.8767902246816</v>
      </c>
      <c r="R129">
        <v>507.25077594260097</v>
      </c>
      <c r="S129">
        <v>1163.3333333333333</v>
      </c>
      <c r="T129">
        <f t="shared" si="8"/>
        <v>0.73188694688590772</v>
      </c>
    </row>
    <row r="130" spans="1:20" x14ac:dyDescent="0.25">
      <c r="A130" s="2">
        <f t="shared" si="9"/>
        <v>13.083333333333357</v>
      </c>
      <c r="B130">
        <v>392.26254794918418</v>
      </c>
      <c r="C130">
        <v>450.57717649553206</v>
      </c>
      <c r="D130">
        <v>1163.3333333333333</v>
      </c>
      <c r="E130">
        <f t="shared" si="5"/>
        <v>0.40982124536012154</v>
      </c>
      <c r="G130">
        <v>391.04056930580964</v>
      </c>
      <c r="H130">
        <v>467.5872938116263</v>
      </c>
      <c r="I130">
        <v>1163.3333333333333</v>
      </c>
      <c r="J130">
        <f t="shared" si="6"/>
        <v>0.5018716561368477</v>
      </c>
      <c r="L130">
        <v>385.15692317183448</v>
      </c>
      <c r="M130">
        <v>489.83749466111453</v>
      </c>
      <c r="N130">
        <v>1163.3333333333333</v>
      </c>
      <c r="O130">
        <f t="shared" si="7"/>
        <v>0.60640478715873591</v>
      </c>
      <c r="Q130">
        <v>364.11173542482788</v>
      </c>
      <c r="R130">
        <v>523.8578099099725</v>
      </c>
      <c r="S130">
        <v>1163.3333333333333</v>
      </c>
      <c r="T130">
        <f t="shared" si="8"/>
        <v>0.82593871358357573</v>
      </c>
    </row>
    <row r="131" spans="1:20" x14ac:dyDescent="0.25">
      <c r="A131" s="2">
        <f t="shared" si="9"/>
        <v>13.166666666666691</v>
      </c>
      <c r="B131">
        <v>376.60316318514901</v>
      </c>
      <c r="C131">
        <v>450.1741737634793</v>
      </c>
      <c r="D131">
        <v>1163.3333333333333</v>
      </c>
      <c r="E131">
        <f t="shared" si="5"/>
        <v>0.4075388920507938</v>
      </c>
      <c r="G131">
        <v>387.87247652669066</v>
      </c>
      <c r="H131">
        <v>468.87724114420826</v>
      </c>
      <c r="I131">
        <v>1163.3333333333333</v>
      </c>
      <c r="J131">
        <f t="shared" si="6"/>
        <v>0.50917710428698959</v>
      </c>
      <c r="L131">
        <v>393.98241500203176</v>
      </c>
      <c r="M131">
        <v>489.43433069572188</v>
      </c>
      <c r="N131">
        <v>1163.3333333333333</v>
      </c>
      <c r="O131">
        <f t="shared" si="7"/>
        <v>0.60412152072545733</v>
      </c>
      <c r="Q131">
        <v>391.26686164717535</v>
      </c>
      <c r="R131">
        <v>528.61411280822972</v>
      </c>
      <c r="S131">
        <v>1163.3333333333333</v>
      </c>
      <c r="T131">
        <f t="shared" si="8"/>
        <v>0.85287541350297336</v>
      </c>
    </row>
    <row r="132" spans="1:20" x14ac:dyDescent="0.25">
      <c r="A132" s="2">
        <f t="shared" si="9"/>
        <v>13.250000000000025</v>
      </c>
      <c r="B132">
        <v>375.38118454177447</v>
      </c>
      <c r="C132">
        <v>450.57717649553206</v>
      </c>
      <c r="D132">
        <v>1163.3333333333333</v>
      </c>
      <c r="E132">
        <f t="shared" ref="E132:E195" si="10">(C132-B$213)/(7*35314.6667/1400)</f>
        <v>0.40982124536012154</v>
      </c>
      <c r="G132">
        <v>365.33375932667082</v>
      </c>
      <c r="H132">
        <v>468.07099383009358</v>
      </c>
      <c r="I132">
        <v>1163.3333333333333</v>
      </c>
      <c r="J132">
        <f t="shared" ref="J132:J195" si="11">(H132-G$213)/(7*35314.6667/1400)</f>
        <v>0.50461102798241175</v>
      </c>
      <c r="L132">
        <v>381.26478541728147</v>
      </c>
      <c r="M132">
        <v>492.41730870960896</v>
      </c>
      <c r="N132">
        <v>1163.3333333333333</v>
      </c>
      <c r="O132">
        <f t="shared" ref="O132:O195" si="12">(M132-L$213)/(7*35314.6667/1400)</f>
        <v>0.6210152268970468</v>
      </c>
      <c r="Q132">
        <v>381.26478541728147</v>
      </c>
      <c r="R132">
        <v>536.43401039011792</v>
      </c>
      <c r="S132">
        <v>1163.3333333333333</v>
      </c>
      <c r="T132">
        <f t="shared" ref="T132:T195" si="13">(R132-Q$213)/(7*35314.6667/1400)</f>
        <v>0.89716238156821748</v>
      </c>
    </row>
    <row r="133" spans="1:20" x14ac:dyDescent="0.25">
      <c r="A133" s="2">
        <f t="shared" ref="A133:A196" si="14">0.0833333333333333+A132</f>
        <v>13.333333333333359</v>
      </c>
      <c r="B133">
        <v>382.71301114355333</v>
      </c>
      <c r="C133">
        <v>450.1741737634793</v>
      </c>
      <c r="D133">
        <v>1163.3333333333333</v>
      </c>
      <c r="E133">
        <f t="shared" si="10"/>
        <v>0.4075388920507938</v>
      </c>
      <c r="G133">
        <v>398.87023905859337</v>
      </c>
      <c r="H133">
        <v>468.47407717881606</v>
      </c>
      <c r="I133">
        <v>1163.3333333333333</v>
      </c>
      <c r="J133">
        <f t="shared" si="11"/>
        <v>0.50689383785371356</v>
      </c>
      <c r="L133">
        <v>382.71301114355333</v>
      </c>
      <c r="M133">
        <v>491.61106139549361</v>
      </c>
      <c r="N133">
        <v>1163.3333333333333</v>
      </c>
      <c r="O133">
        <f t="shared" si="12"/>
        <v>0.61644915059246508</v>
      </c>
      <c r="Q133">
        <v>382.21516799254891</v>
      </c>
      <c r="R133">
        <v>534.25727969034619</v>
      </c>
      <c r="S133">
        <v>1163.3333333333333</v>
      </c>
      <c r="T133">
        <f t="shared" si="13"/>
        <v>0.88483475170120973</v>
      </c>
    </row>
    <row r="134" spans="1:20" x14ac:dyDescent="0.25">
      <c r="A134" s="2">
        <f t="shared" si="14"/>
        <v>13.416666666666693</v>
      </c>
      <c r="B134">
        <v>376.82936500957817</v>
      </c>
      <c r="C134">
        <v>450.57717649553206</v>
      </c>
      <c r="D134">
        <v>1163.3333333333333</v>
      </c>
      <c r="E134">
        <f t="shared" si="10"/>
        <v>0.40982124536012154</v>
      </c>
      <c r="G134">
        <v>409.86813736590079</v>
      </c>
      <c r="H134">
        <v>468.07099383009358</v>
      </c>
      <c r="I134">
        <v>1163.3333333333333</v>
      </c>
      <c r="J134">
        <f t="shared" si="11"/>
        <v>0.50461102798241175</v>
      </c>
      <c r="L134">
        <v>391.53841245681429</v>
      </c>
      <c r="M134">
        <v>492.41730870960896</v>
      </c>
      <c r="N134">
        <v>1163.3333333333333</v>
      </c>
      <c r="O134">
        <f t="shared" si="12"/>
        <v>0.6210152268970468</v>
      </c>
      <c r="Q134">
        <v>385.6547663228389</v>
      </c>
      <c r="R134">
        <v>529.01727677362237</v>
      </c>
      <c r="S134">
        <v>1163.3333333333333</v>
      </c>
      <c r="T134">
        <f t="shared" si="13"/>
        <v>0.85515867993625194</v>
      </c>
    </row>
    <row r="135" spans="1:20" x14ac:dyDescent="0.25">
      <c r="A135" s="2">
        <f t="shared" si="14"/>
        <v>13.500000000000027</v>
      </c>
      <c r="B135">
        <v>367.32513193068871</v>
      </c>
      <c r="C135">
        <v>450.57717649553206</v>
      </c>
      <c r="D135">
        <v>1163.3333333333333</v>
      </c>
      <c r="E135">
        <f t="shared" si="10"/>
        <v>0.40982124536012154</v>
      </c>
      <c r="G135">
        <v>396.92417018131709</v>
      </c>
      <c r="H135">
        <v>469.36086054600582</v>
      </c>
      <c r="I135">
        <v>1163.3333333333333</v>
      </c>
      <c r="J135">
        <f t="shared" si="11"/>
        <v>0.51191601957057953</v>
      </c>
      <c r="L135">
        <v>374.65700379093619</v>
      </c>
      <c r="M135">
        <v>494.59379755937175</v>
      </c>
      <c r="N135">
        <v>1163.3333333333333</v>
      </c>
      <c r="O135">
        <f t="shared" si="12"/>
        <v>0.63334148707813354</v>
      </c>
      <c r="Q135">
        <v>375.60747688314018</v>
      </c>
      <c r="R135">
        <v>534.25727969034619</v>
      </c>
      <c r="S135">
        <v>1163.3333333333333</v>
      </c>
      <c r="T135">
        <f t="shared" si="13"/>
        <v>0.88483475170120973</v>
      </c>
    </row>
    <row r="136" spans="1:20" x14ac:dyDescent="0.25">
      <c r="A136" s="2">
        <f t="shared" si="14"/>
        <v>13.583333333333361</v>
      </c>
      <c r="B136">
        <v>375.60747688314018</v>
      </c>
      <c r="C136">
        <v>450.57717649553206</v>
      </c>
      <c r="D136">
        <v>1163.3333333333333</v>
      </c>
      <c r="E136">
        <f t="shared" si="10"/>
        <v>0.40982124536012154</v>
      </c>
      <c r="G136">
        <v>396.42632703031245</v>
      </c>
      <c r="H136">
        <v>468.47407717881606</v>
      </c>
      <c r="I136">
        <v>1163.3333333333333</v>
      </c>
      <c r="J136">
        <f t="shared" si="11"/>
        <v>0.50689383785371356</v>
      </c>
      <c r="L136">
        <v>380.99314409070621</v>
      </c>
      <c r="M136">
        <v>494.59379755937175</v>
      </c>
      <c r="N136">
        <v>1163.3333333333333</v>
      </c>
      <c r="O136">
        <f t="shared" si="12"/>
        <v>0.63334148707813354</v>
      </c>
      <c r="Q136">
        <v>405.47806594340727</v>
      </c>
      <c r="R136">
        <v>536.43401039011792</v>
      </c>
      <c r="S136">
        <v>1163.3333333333333</v>
      </c>
      <c r="T136">
        <f t="shared" si="13"/>
        <v>0.89716238156821748</v>
      </c>
    </row>
    <row r="137" spans="1:20" x14ac:dyDescent="0.25">
      <c r="A137" s="2">
        <f t="shared" si="14"/>
        <v>13.666666666666694</v>
      </c>
      <c r="B137">
        <v>382.98451669472388</v>
      </c>
      <c r="C137">
        <v>450.57717649553206</v>
      </c>
      <c r="D137">
        <v>1163.3333333333333</v>
      </c>
      <c r="E137">
        <f t="shared" si="10"/>
        <v>0.40982124536012154</v>
      </c>
      <c r="G137">
        <v>391.26686164717535</v>
      </c>
      <c r="H137">
        <v>468.87724114420826</v>
      </c>
      <c r="I137">
        <v>1163.3333333333333</v>
      </c>
      <c r="J137">
        <f t="shared" si="11"/>
        <v>0.50917710428698959</v>
      </c>
      <c r="L137">
        <v>375.38118454177447</v>
      </c>
      <c r="M137">
        <v>492.01422536088626</v>
      </c>
      <c r="N137">
        <v>1163.3333333333333</v>
      </c>
      <c r="O137">
        <f t="shared" si="12"/>
        <v>0.61873241702574366</v>
      </c>
      <c r="Q137">
        <v>378.82073761359584</v>
      </c>
      <c r="R137">
        <v>531.67762687519121</v>
      </c>
      <c r="S137">
        <v>1163.3333333333333</v>
      </c>
      <c r="T137">
        <f t="shared" si="13"/>
        <v>0.87022522508684697</v>
      </c>
    </row>
    <row r="138" spans="1:20" x14ac:dyDescent="0.25">
      <c r="A138" s="2">
        <f t="shared" si="14"/>
        <v>13.750000000000028</v>
      </c>
      <c r="B138">
        <v>384.93072134740532</v>
      </c>
      <c r="C138">
        <v>450.57717649553206</v>
      </c>
      <c r="D138">
        <v>1163.3333333333333</v>
      </c>
      <c r="E138">
        <f t="shared" si="10"/>
        <v>0.40982124536012154</v>
      </c>
      <c r="G138">
        <v>372.21309176265504</v>
      </c>
      <c r="H138">
        <v>468.87724114420826</v>
      </c>
      <c r="I138">
        <v>1163.3333333333333</v>
      </c>
      <c r="J138">
        <f t="shared" si="11"/>
        <v>0.50917710428698959</v>
      </c>
      <c r="L138">
        <v>375.38118454177447</v>
      </c>
      <c r="M138">
        <v>492.01422536088626</v>
      </c>
      <c r="N138">
        <v>1163.3333333333333</v>
      </c>
      <c r="O138">
        <f t="shared" si="12"/>
        <v>0.61873241702574366</v>
      </c>
      <c r="Q138">
        <v>380.99314409070621</v>
      </c>
      <c r="R138">
        <v>528.61411280822972</v>
      </c>
      <c r="S138">
        <v>1163.3333333333333</v>
      </c>
      <c r="T138">
        <f t="shared" si="13"/>
        <v>0.85287541350297336</v>
      </c>
    </row>
    <row r="139" spans="1:20" x14ac:dyDescent="0.25">
      <c r="A139" s="2">
        <f t="shared" si="14"/>
        <v>13.833333333333362</v>
      </c>
      <c r="B139">
        <v>382.98451669472388</v>
      </c>
      <c r="C139">
        <v>449.77100979808688</v>
      </c>
      <c r="D139">
        <v>1163.3333333333333</v>
      </c>
      <c r="E139">
        <f t="shared" si="10"/>
        <v>0.40525562561751649</v>
      </c>
      <c r="G139">
        <v>378.54923206242529</v>
      </c>
      <c r="H139">
        <v>468.07099383009358</v>
      </c>
      <c r="I139">
        <v>1163.3333333333333</v>
      </c>
      <c r="J139">
        <f t="shared" si="11"/>
        <v>0.50461102798241175</v>
      </c>
      <c r="L139">
        <v>379.54491836443435</v>
      </c>
      <c r="M139">
        <v>494.59379755937175</v>
      </c>
      <c r="N139">
        <v>1163.3333333333333</v>
      </c>
      <c r="O139">
        <f t="shared" si="12"/>
        <v>0.63334148707813354</v>
      </c>
      <c r="Q139">
        <v>359.94795634369984</v>
      </c>
      <c r="R139">
        <v>526.03429875973529</v>
      </c>
      <c r="S139">
        <v>1163.3333333333333</v>
      </c>
      <c r="T139">
        <f t="shared" si="13"/>
        <v>0.83826497376466247</v>
      </c>
    </row>
    <row r="140" spans="1:20" x14ac:dyDescent="0.25">
      <c r="A140" s="2">
        <f t="shared" si="14"/>
        <v>13.916666666666696</v>
      </c>
      <c r="B140">
        <v>381.49098724171063</v>
      </c>
      <c r="C140">
        <v>449.77100979808688</v>
      </c>
      <c r="D140">
        <v>1163.3333333333333</v>
      </c>
      <c r="E140">
        <f t="shared" si="10"/>
        <v>0.40525562561751649</v>
      </c>
      <c r="G140">
        <v>388.59665727752895</v>
      </c>
      <c r="H140">
        <v>468.47407717881606</v>
      </c>
      <c r="I140">
        <v>1163.3333333333333</v>
      </c>
      <c r="J140">
        <f t="shared" si="11"/>
        <v>0.50689383785371356</v>
      </c>
      <c r="L140">
        <v>395.20430312846975</v>
      </c>
      <c r="M140">
        <v>492.41730870960896</v>
      </c>
      <c r="N140">
        <v>1163.3333333333333</v>
      </c>
      <c r="O140">
        <f t="shared" si="12"/>
        <v>0.6210152268970468</v>
      </c>
      <c r="Q140">
        <v>377.10100633615343</v>
      </c>
      <c r="R140">
        <v>523.8578099099725</v>
      </c>
      <c r="S140">
        <v>1163.3333333333333</v>
      </c>
      <c r="T140">
        <f t="shared" si="13"/>
        <v>0.82593871358357573</v>
      </c>
    </row>
    <row r="141" spans="1:20" x14ac:dyDescent="0.25">
      <c r="A141" s="2">
        <f t="shared" si="14"/>
        <v>14.00000000000003</v>
      </c>
      <c r="B141">
        <v>375.38118454177447</v>
      </c>
      <c r="C141">
        <v>450.1741737634793</v>
      </c>
      <c r="D141">
        <v>1163.3333333333333</v>
      </c>
      <c r="E141">
        <f t="shared" si="10"/>
        <v>0.4075388920507938</v>
      </c>
      <c r="G141">
        <v>372.21309176265504</v>
      </c>
      <c r="H141">
        <v>468.07099383009358</v>
      </c>
      <c r="I141">
        <v>1163.3333333333333</v>
      </c>
      <c r="J141">
        <f t="shared" si="11"/>
        <v>0.50461102798241175</v>
      </c>
      <c r="L141">
        <v>405.70435828477275</v>
      </c>
      <c r="M141">
        <v>491.61106139549361</v>
      </c>
      <c r="N141">
        <v>1163.3333333333333</v>
      </c>
      <c r="O141">
        <f t="shared" si="12"/>
        <v>0.61644915059246508</v>
      </c>
      <c r="Q141">
        <v>396.92417018131709</v>
      </c>
      <c r="R141">
        <v>526.43738210845754</v>
      </c>
      <c r="S141">
        <v>1163.3333333333333</v>
      </c>
      <c r="T141">
        <f t="shared" si="13"/>
        <v>0.84054778363596294</v>
      </c>
    </row>
    <row r="142" spans="1:20" x14ac:dyDescent="0.25">
      <c r="A142" s="2">
        <f t="shared" si="14"/>
        <v>14.083333333333364</v>
      </c>
      <c r="B142">
        <v>394.48025815303617</v>
      </c>
      <c r="C142">
        <v>452.35074322991159</v>
      </c>
      <c r="D142">
        <v>1163.3333333333333</v>
      </c>
      <c r="E142">
        <f t="shared" si="10"/>
        <v>0.41986560879385332</v>
      </c>
      <c r="G142">
        <v>372.21309176265504</v>
      </c>
      <c r="H142">
        <v>471.05372999397105</v>
      </c>
      <c r="I142">
        <v>1163.3333333333333</v>
      </c>
      <c r="J142">
        <f t="shared" si="11"/>
        <v>0.52150336446807621</v>
      </c>
      <c r="L142">
        <v>398.37239590758895</v>
      </c>
      <c r="M142">
        <v>488.95071129392477</v>
      </c>
      <c r="N142">
        <v>1163.3333333333333</v>
      </c>
      <c r="O142">
        <f t="shared" si="12"/>
        <v>0.60138260544187006</v>
      </c>
      <c r="Q142">
        <v>379.77125596426822</v>
      </c>
      <c r="R142">
        <v>531.19376562338471</v>
      </c>
      <c r="S142">
        <v>1163.3333333333333</v>
      </c>
      <c r="T142">
        <f t="shared" si="13"/>
        <v>0.86748494011733601</v>
      </c>
    </row>
    <row r="143" spans="1:20" x14ac:dyDescent="0.25">
      <c r="A143" s="2">
        <f t="shared" si="14"/>
        <v>14.166666666666698</v>
      </c>
      <c r="B143">
        <v>394.20861682646091</v>
      </c>
      <c r="C143">
        <v>452.75390719530378</v>
      </c>
      <c r="D143">
        <v>1163.3333333333333</v>
      </c>
      <c r="E143">
        <f t="shared" si="10"/>
        <v>0.42214887522712929</v>
      </c>
      <c r="G143">
        <v>338.94811758190326</v>
      </c>
      <c r="H143">
        <v>470.65080787858778</v>
      </c>
      <c r="I143">
        <v>1163.3333333333333</v>
      </c>
      <c r="J143">
        <f t="shared" si="11"/>
        <v>0.51922146772072142</v>
      </c>
      <c r="L143">
        <v>389.81854540396694</v>
      </c>
      <c r="M143">
        <v>495.07749757783836</v>
      </c>
      <c r="N143">
        <v>1163.3333333333333</v>
      </c>
      <c r="O143">
        <f t="shared" si="12"/>
        <v>0.6360808589236937</v>
      </c>
      <c r="Q143">
        <v>391.26686164717535</v>
      </c>
      <c r="R143">
        <v>533.37049632315643</v>
      </c>
      <c r="S143">
        <v>1163.3333333333333</v>
      </c>
      <c r="T143">
        <f t="shared" si="13"/>
        <v>0.87981256998434376</v>
      </c>
    </row>
    <row r="144" spans="1:20" x14ac:dyDescent="0.25">
      <c r="A144" s="2">
        <f t="shared" si="14"/>
        <v>14.250000000000032</v>
      </c>
      <c r="B144">
        <v>375.87902769277889</v>
      </c>
      <c r="C144">
        <v>450.1741737634793</v>
      </c>
      <c r="D144">
        <v>1163.3333333333333</v>
      </c>
      <c r="E144">
        <f t="shared" si="10"/>
        <v>0.4075388920507938</v>
      </c>
      <c r="G144">
        <v>351.89194899108224</v>
      </c>
      <c r="H144">
        <v>471.05372999397105</v>
      </c>
      <c r="I144">
        <v>1163.3333333333333</v>
      </c>
      <c r="J144">
        <f t="shared" si="11"/>
        <v>0.52150336446807621</v>
      </c>
      <c r="L144">
        <v>391.26686164717535</v>
      </c>
      <c r="M144">
        <v>494.59379755937175</v>
      </c>
      <c r="N144">
        <v>1163.3333333333333</v>
      </c>
      <c r="O144">
        <f t="shared" si="12"/>
        <v>0.63334148707813354</v>
      </c>
      <c r="Q144">
        <v>389.32070225296252</v>
      </c>
      <c r="R144">
        <v>536.43401039011792</v>
      </c>
      <c r="S144">
        <v>1163.3333333333333</v>
      </c>
      <c r="T144">
        <f t="shared" si="13"/>
        <v>0.89716238156821748</v>
      </c>
    </row>
    <row r="145" spans="1:20" x14ac:dyDescent="0.25">
      <c r="A145" s="2">
        <f t="shared" si="14"/>
        <v>14.333333333333366</v>
      </c>
      <c r="B145">
        <v>384.20654059656704</v>
      </c>
      <c r="C145">
        <v>451.06095713066907</v>
      </c>
      <c r="D145">
        <v>1163.3333333333333</v>
      </c>
      <c r="E145">
        <f t="shared" si="10"/>
        <v>0.41256107376765966</v>
      </c>
      <c r="G145">
        <v>366.55578322851375</v>
      </c>
      <c r="H145">
        <v>470.65080787858778</v>
      </c>
      <c r="I145">
        <v>1163.3333333333333</v>
      </c>
      <c r="J145">
        <f t="shared" si="11"/>
        <v>0.51922146772072142</v>
      </c>
      <c r="L145">
        <v>385.15692317183448</v>
      </c>
      <c r="M145">
        <v>499.83404232610496</v>
      </c>
      <c r="N145">
        <v>1163.3333333333333</v>
      </c>
      <c r="O145">
        <f t="shared" si="12"/>
        <v>0.66301892852901501</v>
      </c>
      <c r="Q145">
        <v>390.04483774533264</v>
      </c>
      <c r="R145">
        <v>534.25727969034619</v>
      </c>
      <c r="S145">
        <v>1163.3333333333333</v>
      </c>
      <c r="T145">
        <f t="shared" si="13"/>
        <v>0.88483475170120973</v>
      </c>
    </row>
    <row r="146" spans="1:20" x14ac:dyDescent="0.25">
      <c r="A146" s="2">
        <f t="shared" si="14"/>
        <v>14.4166666666667</v>
      </c>
      <c r="B146">
        <v>372.21309176265504</v>
      </c>
      <c r="C146">
        <v>450.1741737634793</v>
      </c>
      <c r="D146">
        <v>1163.3333333333333</v>
      </c>
      <c r="E146">
        <f t="shared" si="10"/>
        <v>0.4075388920507938</v>
      </c>
      <c r="G146">
        <v>393.48457185102734</v>
      </c>
      <c r="H146">
        <v>470.65080787858778</v>
      </c>
      <c r="I146">
        <v>1163.3333333333333</v>
      </c>
      <c r="J146">
        <f t="shared" si="11"/>
        <v>0.51922146772072142</v>
      </c>
      <c r="L146">
        <v>370.99106786081234</v>
      </c>
      <c r="M146">
        <v>495.07749757783836</v>
      </c>
      <c r="N146">
        <v>1163.3333333333333</v>
      </c>
      <c r="O146">
        <f t="shared" si="12"/>
        <v>0.6360808589236937</v>
      </c>
      <c r="Q146">
        <v>389.32070225296252</v>
      </c>
      <c r="R146">
        <v>529.01727677362237</v>
      </c>
      <c r="S146">
        <v>1163.3333333333333</v>
      </c>
      <c r="T146">
        <f t="shared" si="13"/>
        <v>0.85515867993625194</v>
      </c>
    </row>
    <row r="147" spans="1:20" x14ac:dyDescent="0.25">
      <c r="A147" s="2">
        <f t="shared" si="14"/>
        <v>14.500000000000034</v>
      </c>
      <c r="B147">
        <v>372.43929358708419</v>
      </c>
      <c r="C147">
        <v>450.57717649553206</v>
      </c>
      <c r="D147">
        <v>1163.3333333333333</v>
      </c>
      <c r="E147">
        <f t="shared" si="10"/>
        <v>0.40982124536012154</v>
      </c>
      <c r="G147">
        <v>384.43287819640091</v>
      </c>
      <c r="H147">
        <v>468.47407717881606</v>
      </c>
      <c r="I147">
        <v>1163.3333333333333</v>
      </c>
      <c r="J147">
        <f t="shared" si="11"/>
        <v>0.50689383785371356</v>
      </c>
      <c r="L147">
        <v>372.21309176265504</v>
      </c>
      <c r="M147">
        <v>494.59379755937175</v>
      </c>
      <c r="N147">
        <v>1163.3333333333333</v>
      </c>
      <c r="O147">
        <f t="shared" si="12"/>
        <v>0.63334148707813354</v>
      </c>
      <c r="Q147">
        <v>391.26686164717535</v>
      </c>
      <c r="R147">
        <v>523.37410989150544</v>
      </c>
      <c r="S147">
        <v>1163.3333333333333</v>
      </c>
      <c r="T147">
        <f t="shared" si="13"/>
        <v>0.82319934173801301</v>
      </c>
    </row>
    <row r="148" spans="1:20" x14ac:dyDescent="0.25">
      <c r="A148" s="2">
        <f t="shared" si="14"/>
        <v>14.583333333333368</v>
      </c>
      <c r="B148">
        <v>373.6613174889269</v>
      </c>
      <c r="C148">
        <v>450.57717649553206</v>
      </c>
      <c r="D148">
        <v>1163.3333333333333</v>
      </c>
      <c r="E148">
        <f t="shared" si="10"/>
        <v>0.40982124536012154</v>
      </c>
      <c r="G148">
        <v>369.9953815588035</v>
      </c>
      <c r="H148">
        <v>468.07099383009358</v>
      </c>
      <c r="I148">
        <v>1163.3333333333333</v>
      </c>
      <c r="J148">
        <f t="shared" si="11"/>
        <v>0.50461102798241175</v>
      </c>
      <c r="L148">
        <v>396.92417018131709</v>
      </c>
      <c r="M148">
        <v>496.77052825914348</v>
      </c>
      <c r="N148">
        <v>1163.3333333333333</v>
      </c>
      <c r="O148">
        <f t="shared" si="12"/>
        <v>0.64566911694514129</v>
      </c>
      <c r="Q148">
        <v>399.8659253606022</v>
      </c>
      <c r="R148">
        <v>520.79429584301101</v>
      </c>
      <c r="S148">
        <v>1163.3333333333333</v>
      </c>
      <c r="T148">
        <f t="shared" si="13"/>
        <v>0.80858890199970201</v>
      </c>
    </row>
    <row r="149" spans="1:20" x14ac:dyDescent="0.25">
      <c r="A149" s="2">
        <f t="shared" si="14"/>
        <v>14.666666666666702</v>
      </c>
      <c r="B149">
        <v>364.11173542482788</v>
      </c>
      <c r="C149">
        <v>451.06095713066907</v>
      </c>
      <c r="D149">
        <v>1163.3333333333333</v>
      </c>
      <c r="E149">
        <f t="shared" si="10"/>
        <v>0.41256107376765966</v>
      </c>
      <c r="G149">
        <v>387.87247652669066</v>
      </c>
      <c r="H149">
        <v>468.47407717881606</v>
      </c>
      <c r="I149">
        <v>1163.3333333333333</v>
      </c>
      <c r="J149">
        <f t="shared" si="11"/>
        <v>0.50689383785371356</v>
      </c>
      <c r="L149">
        <v>398.1461940831598</v>
      </c>
      <c r="M149">
        <v>499.83404232610496</v>
      </c>
      <c r="N149">
        <v>1163.3333333333333</v>
      </c>
      <c r="O149">
        <f t="shared" si="12"/>
        <v>0.66301892852901501</v>
      </c>
      <c r="Q149">
        <v>394.20861682646091</v>
      </c>
      <c r="R149">
        <v>518.61756514323929</v>
      </c>
      <c r="S149">
        <v>1163.3333333333333</v>
      </c>
      <c r="T149">
        <f t="shared" si="13"/>
        <v>0.79626127213269426</v>
      </c>
    </row>
    <row r="150" spans="1:20" x14ac:dyDescent="0.25">
      <c r="A150" s="2">
        <f t="shared" si="14"/>
        <v>14.750000000000036</v>
      </c>
      <c r="B150">
        <v>385.42856449840974</v>
      </c>
      <c r="C150">
        <v>451.06095713066907</v>
      </c>
      <c r="D150">
        <v>1163.3333333333333</v>
      </c>
      <c r="E150">
        <f t="shared" si="10"/>
        <v>0.41256107376765966</v>
      </c>
      <c r="G150">
        <v>384.93072134740532</v>
      </c>
      <c r="H150">
        <v>468.07099383009358</v>
      </c>
      <c r="I150">
        <v>1163.3333333333333</v>
      </c>
      <c r="J150">
        <f t="shared" si="11"/>
        <v>0.50461102798241175</v>
      </c>
      <c r="L150">
        <v>389.81854540396694</v>
      </c>
      <c r="M150">
        <v>500.31766172790253</v>
      </c>
      <c r="N150">
        <v>1163.3333333333333</v>
      </c>
      <c r="O150">
        <f t="shared" si="12"/>
        <v>0.66575784381260483</v>
      </c>
      <c r="Q150">
        <v>389.81854540396694</v>
      </c>
      <c r="R150">
        <v>518.13394574144172</v>
      </c>
      <c r="S150">
        <v>1163.3333333333333</v>
      </c>
      <c r="T150">
        <f t="shared" si="13"/>
        <v>0.79352235684910433</v>
      </c>
    </row>
    <row r="151" spans="1:20" x14ac:dyDescent="0.25">
      <c r="A151" s="2">
        <f t="shared" si="14"/>
        <v>14.833333333333369</v>
      </c>
      <c r="B151">
        <v>375.60747688314018</v>
      </c>
      <c r="C151">
        <v>450.57717649553206</v>
      </c>
      <c r="D151">
        <v>1163.3333333333333</v>
      </c>
      <c r="E151">
        <f t="shared" si="10"/>
        <v>0.40982124536012154</v>
      </c>
      <c r="G151">
        <v>379.77125596426822</v>
      </c>
      <c r="H151">
        <v>468.07099383009358</v>
      </c>
      <c r="I151">
        <v>1163.3333333333333</v>
      </c>
      <c r="J151">
        <f t="shared" si="11"/>
        <v>0.50461102798241175</v>
      </c>
      <c r="L151">
        <v>385.6547663228389</v>
      </c>
      <c r="M151">
        <v>497.65731162633324</v>
      </c>
      <c r="N151">
        <v>1163.3333333333333</v>
      </c>
      <c r="O151">
        <f t="shared" si="12"/>
        <v>0.65069129866200714</v>
      </c>
      <c r="Q151">
        <v>379.77125596426822</v>
      </c>
      <c r="R151">
        <v>517.73078177604953</v>
      </c>
      <c r="S151">
        <v>1163.3333333333333</v>
      </c>
      <c r="T151">
        <f t="shared" si="13"/>
        <v>0.79123909041582841</v>
      </c>
    </row>
    <row r="152" spans="1:20" x14ac:dyDescent="0.25">
      <c r="A152" s="2">
        <f t="shared" si="14"/>
        <v>14.916666666666703</v>
      </c>
      <c r="B152">
        <v>387.1031278245157</v>
      </c>
      <c r="C152">
        <v>449.77100979808688</v>
      </c>
      <c r="D152">
        <v>1163.3333333333333</v>
      </c>
      <c r="E152">
        <f t="shared" si="10"/>
        <v>0.40525562561751649</v>
      </c>
      <c r="G152">
        <v>378.05138891142087</v>
      </c>
      <c r="H152">
        <v>468.07099383009358</v>
      </c>
      <c r="I152">
        <v>1163.3333333333333</v>
      </c>
      <c r="J152">
        <f t="shared" si="11"/>
        <v>0.50461102798241175</v>
      </c>
      <c r="L152">
        <v>386.8767902246816</v>
      </c>
      <c r="M152">
        <v>495.07749757783836</v>
      </c>
      <c r="N152">
        <v>1163.3333333333333</v>
      </c>
      <c r="O152">
        <f t="shared" si="12"/>
        <v>0.6360808589236937</v>
      </c>
      <c r="Q152">
        <v>382.71301114355333</v>
      </c>
      <c r="R152">
        <v>515.07043167448023</v>
      </c>
      <c r="S152">
        <v>1163.3333333333333</v>
      </c>
      <c r="T152">
        <f t="shared" si="13"/>
        <v>0.77617254526523072</v>
      </c>
    </row>
    <row r="153" spans="1:20" x14ac:dyDescent="0.25">
      <c r="A153" s="2">
        <f t="shared" si="14"/>
        <v>15.000000000000037</v>
      </c>
      <c r="B153">
        <v>376.82936500957817</v>
      </c>
      <c r="C153">
        <v>450.57717649553206</v>
      </c>
      <c r="D153">
        <v>1163.3333333333333</v>
      </c>
      <c r="E153">
        <f t="shared" si="10"/>
        <v>0.40982124536012154</v>
      </c>
      <c r="G153">
        <v>377.5987589702213</v>
      </c>
      <c r="H153">
        <v>468.47407717881606</v>
      </c>
      <c r="I153">
        <v>1163.3333333333333</v>
      </c>
      <c r="J153">
        <f t="shared" si="11"/>
        <v>0.50689383785371356</v>
      </c>
      <c r="L153">
        <v>389.59234357953778</v>
      </c>
      <c r="M153">
        <v>494.19071421064859</v>
      </c>
      <c r="N153">
        <v>1163.3333333333333</v>
      </c>
      <c r="O153">
        <f t="shared" si="12"/>
        <v>0.63105867720682784</v>
      </c>
      <c r="Q153">
        <v>371.94145043607978</v>
      </c>
      <c r="R153">
        <v>515.95721504167</v>
      </c>
      <c r="S153">
        <v>1163.3333333333333</v>
      </c>
      <c r="T153">
        <f t="shared" si="13"/>
        <v>0.78119472698209658</v>
      </c>
    </row>
    <row r="154" spans="1:20" x14ac:dyDescent="0.25">
      <c r="A154" s="2">
        <f t="shared" si="14"/>
        <v>15.083333333333371</v>
      </c>
      <c r="B154">
        <v>372.43929358708419</v>
      </c>
      <c r="C154">
        <v>453.23752659710135</v>
      </c>
      <c r="D154">
        <v>1163.3333333333333</v>
      </c>
      <c r="E154">
        <f t="shared" si="10"/>
        <v>0.42488779051071923</v>
      </c>
      <c r="G154">
        <v>368.77335765696057</v>
      </c>
      <c r="H154">
        <v>468.47407717881606</v>
      </c>
      <c r="I154">
        <v>1163.3333333333333</v>
      </c>
      <c r="J154">
        <f t="shared" si="11"/>
        <v>0.50689383785371356</v>
      </c>
      <c r="L154">
        <v>388.59665727752895</v>
      </c>
      <c r="M154">
        <v>495.07749757783836</v>
      </c>
      <c r="N154">
        <v>1163.3333333333333</v>
      </c>
      <c r="O154">
        <f t="shared" si="12"/>
        <v>0.6360808589236937</v>
      </c>
      <c r="Q154">
        <v>379.04707521342971</v>
      </c>
      <c r="R154">
        <v>517.73078177604953</v>
      </c>
      <c r="S154">
        <v>1163.3333333333333</v>
      </c>
      <c r="T154">
        <f t="shared" si="13"/>
        <v>0.79123909041582841</v>
      </c>
    </row>
    <row r="155" spans="1:20" x14ac:dyDescent="0.25">
      <c r="A155" s="2">
        <f t="shared" si="14"/>
        <v>15.166666666666705</v>
      </c>
      <c r="B155">
        <v>411.58786864334343</v>
      </c>
      <c r="C155">
        <v>453.23752659710135</v>
      </c>
      <c r="D155">
        <v>1163.3333333333333</v>
      </c>
      <c r="E155">
        <f t="shared" si="10"/>
        <v>0.42488779051071923</v>
      </c>
      <c r="G155">
        <v>371.21740546064621</v>
      </c>
      <c r="H155">
        <v>468.07099383009358</v>
      </c>
      <c r="I155">
        <v>1163.3333333333333</v>
      </c>
      <c r="J155">
        <f t="shared" si="11"/>
        <v>0.50461102798241175</v>
      </c>
      <c r="L155">
        <v>381.26478541728147</v>
      </c>
      <c r="M155">
        <v>495.07749757783836</v>
      </c>
      <c r="N155">
        <v>1163.3333333333333</v>
      </c>
      <c r="O155">
        <f t="shared" si="12"/>
        <v>0.6360808589236937</v>
      </c>
      <c r="Q155">
        <v>378.05138891142087</v>
      </c>
      <c r="R155">
        <v>520.79429584301101</v>
      </c>
      <c r="S155">
        <v>1163.3333333333333</v>
      </c>
      <c r="T155">
        <f t="shared" si="13"/>
        <v>0.80858890199970201</v>
      </c>
    </row>
    <row r="156" spans="1:20" x14ac:dyDescent="0.25">
      <c r="A156" s="2">
        <f t="shared" si="14"/>
        <v>15.250000000000039</v>
      </c>
      <c r="B156">
        <v>396.92417018131709</v>
      </c>
      <c r="C156">
        <v>453.23752659710135</v>
      </c>
      <c r="D156">
        <v>1163.3333333333333</v>
      </c>
      <c r="E156">
        <f t="shared" si="10"/>
        <v>0.42488779051071923</v>
      </c>
      <c r="G156">
        <v>382.48667354371946</v>
      </c>
      <c r="H156">
        <v>468.07099383009358</v>
      </c>
      <c r="I156">
        <v>1163.3333333333333</v>
      </c>
      <c r="J156">
        <f t="shared" si="11"/>
        <v>0.50461102798241175</v>
      </c>
      <c r="L156">
        <v>362.8898472983899</v>
      </c>
      <c r="M156">
        <v>494.59379755937175</v>
      </c>
      <c r="N156">
        <v>1163.3333333333333</v>
      </c>
      <c r="O156">
        <f t="shared" si="12"/>
        <v>0.63334148707813354</v>
      </c>
      <c r="Q156">
        <v>381.26478541728147</v>
      </c>
      <c r="R156">
        <v>526.03429875973529</v>
      </c>
      <c r="S156">
        <v>1163.3333333333333</v>
      </c>
      <c r="T156">
        <f t="shared" si="13"/>
        <v>0.83826497376466247</v>
      </c>
    </row>
    <row r="157" spans="1:20" x14ac:dyDescent="0.25">
      <c r="A157" s="2">
        <f t="shared" si="14"/>
        <v>15.333333333333373</v>
      </c>
      <c r="B157">
        <v>395.20430312846975</v>
      </c>
      <c r="C157">
        <v>453.64069056249355</v>
      </c>
      <c r="D157">
        <v>1163.3333333333333</v>
      </c>
      <c r="E157">
        <f t="shared" si="10"/>
        <v>0.42717105694399521</v>
      </c>
      <c r="G157">
        <v>375.1548469419406</v>
      </c>
      <c r="H157">
        <v>466.29742709571406</v>
      </c>
      <c r="I157">
        <v>1163.3333333333333</v>
      </c>
      <c r="J157">
        <f t="shared" si="11"/>
        <v>0.49456666454867992</v>
      </c>
      <c r="L157">
        <v>385.15692317183448</v>
      </c>
      <c r="M157">
        <v>496.77052825914348</v>
      </c>
      <c r="N157">
        <v>1163.3333333333333</v>
      </c>
      <c r="O157">
        <f t="shared" si="12"/>
        <v>0.64566911694514129</v>
      </c>
      <c r="Q157">
        <v>375.60747688314018</v>
      </c>
      <c r="R157">
        <v>528.21094884283707</v>
      </c>
      <c r="S157">
        <v>1163.3333333333333</v>
      </c>
      <c r="T157">
        <f t="shared" si="13"/>
        <v>0.85059214706969477</v>
      </c>
    </row>
    <row r="158" spans="1:20" x14ac:dyDescent="0.25">
      <c r="A158" s="2">
        <f t="shared" si="14"/>
        <v>15.416666666666707</v>
      </c>
      <c r="B158">
        <v>399.59441980943166</v>
      </c>
      <c r="C158">
        <v>452.75390719530378</v>
      </c>
      <c r="D158">
        <v>1163.3333333333333</v>
      </c>
      <c r="E158">
        <f t="shared" si="10"/>
        <v>0.42214887522712929</v>
      </c>
      <c r="G158">
        <v>378.82073761359584</v>
      </c>
      <c r="H158">
        <v>465.41064372852429</v>
      </c>
      <c r="I158">
        <v>1163.3333333333333</v>
      </c>
      <c r="J158">
        <f t="shared" si="11"/>
        <v>0.48954448283181407</v>
      </c>
      <c r="L158">
        <v>372.71093491365946</v>
      </c>
      <c r="M158">
        <v>499.83404232610496</v>
      </c>
      <c r="N158">
        <v>1163.3333333333333</v>
      </c>
      <c r="O158">
        <f t="shared" si="12"/>
        <v>0.66301892852901501</v>
      </c>
      <c r="Q158">
        <v>370.49322470980792</v>
      </c>
      <c r="R158">
        <v>526.03429875973529</v>
      </c>
      <c r="S158">
        <v>1163.3333333333333</v>
      </c>
      <c r="T158">
        <f t="shared" si="13"/>
        <v>0.83826497376466247</v>
      </c>
    </row>
    <row r="159" spans="1:20" x14ac:dyDescent="0.25">
      <c r="A159" s="2">
        <f t="shared" si="14"/>
        <v>15.500000000000041</v>
      </c>
      <c r="B159">
        <v>390.04483774533264</v>
      </c>
      <c r="C159">
        <v>452.75390719530378</v>
      </c>
      <c r="D159">
        <v>1163.3333333333333</v>
      </c>
      <c r="E159">
        <f t="shared" si="10"/>
        <v>0.42214887522712929</v>
      </c>
      <c r="G159">
        <v>382.48667354371946</v>
      </c>
      <c r="H159">
        <v>465.41064372852429</v>
      </c>
      <c r="I159">
        <v>1163.3333333333333</v>
      </c>
      <c r="J159">
        <f t="shared" si="11"/>
        <v>0.48954448283181407</v>
      </c>
      <c r="L159">
        <v>370.71956230964179</v>
      </c>
      <c r="M159">
        <v>499.83404232610496</v>
      </c>
      <c r="N159">
        <v>1163.3333333333333</v>
      </c>
      <c r="O159">
        <f t="shared" si="12"/>
        <v>0.66301892852901501</v>
      </c>
      <c r="Q159">
        <v>362.66350969855603</v>
      </c>
      <c r="R159">
        <v>523.37410989150544</v>
      </c>
      <c r="S159">
        <v>1163.3333333333333</v>
      </c>
      <c r="T159">
        <f t="shared" si="13"/>
        <v>0.82319934173801301</v>
      </c>
    </row>
    <row r="160" spans="1:20" x14ac:dyDescent="0.25">
      <c r="A160" s="2">
        <f t="shared" si="14"/>
        <v>15.583333333333375</v>
      </c>
      <c r="B160">
        <v>382.71301114355333</v>
      </c>
      <c r="C160">
        <v>452.75390719530378</v>
      </c>
      <c r="D160">
        <v>1163.3333333333333</v>
      </c>
      <c r="E160">
        <f t="shared" si="10"/>
        <v>0.42214887522712929</v>
      </c>
      <c r="G160">
        <v>379.04707521342971</v>
      </c>
      <c r="H160">
        <v>468.47407717881606</v>
      </c>
      <c r="I160">
        <v>1163.3333333333333</v>
      </c>
      <c r="J160">
        <f t="shared" si="11"/>
        <v>0.50689383785371356</v>
      </c>
      <c r="L160">
        <v>350.89626268907341</v>
      </c>
      <c r="M160">
        <v>499.83404232610496</v>
      </c>
      <c r="N160">
        <v>1163.3333333333333</v>
      </c>
      <c r="O160">
        <f t="shared" si="12"/>
        <v>0.66301892852901501</v>
      </c>
      <c r="Q160">
        <v>390.31638855497135</v>
      </c>
      <c r="R160">
        <v>523.8578099099725</v>
      </c>
      <c r="S160">
        <v>1163.3333333333333</v>
      </c>
      <c r="T160">
        <f t="shared" si="13"/>
        <v>0.82593871358357573</v>
      </c>
    </row>
    <row r="161" spans="1:20" x14ac:dyDescent="0.25">
      <c r="A161" s="2">
        <f t="shared" si="14"/>
        <v>15.666666666666709</v>
      </c>
      <c r="B161">
        <v>372.21309176265504</v>
      </c>
      <c r="C161">
        <v>452.75390719530378</v>
      </c>
      <c r="D161">
        <v>1163.3333333333333</v>
      </c>
      <c r="E161">
        <f t="shared" si="10"/>
        <v>0.42214887522712929</v>
      </c>
      <c r="G161">
        <v>375.60747688314018</v>
      </c>
      <c r="H161">
        <v>468.87724114420826</v>
      </c>
      <c r="I161">
        <v>1163.3333333333333</v>
      </c>
      <c r="J161">
        <f t="shared" si="11"/>
        <v>0.50917710428698959</v>
      </c>
      <c r="L161">
        <v>389.81854540396694</v>
      </c>
      <c r="M161">
        <v>499.83404232610496</v>
      </c>
      <c r="N161">
        <v>1163.3333333333333</v>
      </c>
      <c r="O161">
        <f t="shared" si="12"/>
        <v>0.66301892852901501</v>
      </c>
      <c r="Q161">
        <v>395.20430312846975</v>
      </c>
      <c r="R161">
        <v>523.37410989150544</v>
      </c>
      <c r="S161">
        <v>1163.3333333333333</v>
      </c>
      <c r="T161">
        <f t="shared" si="13"/>
        <v>0.82319934173801301</v>
      </c>
    </row>
    <row r="162" spans="1:20" x14ac:dyDescent="0.25">
      <c r="A162" s="2">
        <f t="shared" si="14"/>
        <v>15.750000000000043</v>
      </c>
      <c r="B162">
        <v>358.27343827606228</v>
      </c>
      <c r="C162">
        <v>455.41425729687307</v>
      </c>
      <c r="D162">
        <v>1163.3333333333333</v>
      </c>
      <c r="E162">
        <f t="shared" si="10"/>
        <v>0.43721542037772698</v>
      </c>
      <c r="G162">
        <v>386.65045262484773</v>
      </c>
      <c r="H162">
        <v>468.07099383009358</v>
      </c>
      <c r="I162">
        <v>1163.3333333333333</v>
      </c>
      <c r="J162">
        <f t="shared" si="11"/>
        <v>0.50461102798241175</v>
      </c>
      <c r="L162">
        <v>386.37894707367718</v>
      </c>
      <c r="M162">
        <v>499.83404232610496</v>
      </c>
      <c r="N162">
        <v>1163.3333333333333</v>
      </c>
      <c r="O162">
        <f t="shared" si="12"/>
        <v>0.66301892852901501</v>
      </c>
      <c r="Q162">
        <v>367.05362637951816</v>
      </c>
      <c r="R162">
        <v>523.8578099099725</v>
      </c>
      <c r="S162">
        <v>1163.3333333333333</v>
      </c>
      <c r="T162">
        <f t="shared" si="13"/>
        <v>0.82593871358357573</v>
      </c>
    </row>
    <row r="163" spans="1:20" x14ac:dyDescent="0.25">
      <c r="A163" s="2">
        <f t="shared" si="14"/>
        <v>15.833333333333377</v>
      </c>
      <c r="B163">
        <v>376.60316318514901</v>
      </c>
      <c r="C163">
        <v>454.93039604506657</v>
      </c>
      <c r="D163">
        <v>1163.3333333333333</v>
      </c>
      <c r="E163">
        <f t="shared" si="10"/>
        <v>0.43447513540821597</v>
      </c>
      <c r="G163">
        <v>395.70214627947416</v>
      </c>
      <c r="H163">
        <v>468.47407717881606</v>
      </c>
      <c r="I163">
        <v>1163.3333333333333</v>
      </c>
      <c r="J163">
        <f t="shared" si="11"/>
        <v>0.50689383785371356</v>
      </c>
      <c r="L163">
        <v>379.31858076460048</v>
      </c>
      <c r="M163">
        <v>499.83404232610496</v>
      </c>
      <c r="N163">
        <v>1163.3333333333333</v>
      </c>
      <c r="O163">
        <f t="shared" si="12"/>
        <v>0.66301892852901501</v>
      </c>
      <c r="Q163">
        <v>392.76039110018883</v>
      </c>
      <c r="R163">
        <v>522.97102654278274</v>
      </c>
      <c r="S163">
        <v>1163.3333333333333</v>
      </c>
      <c r="T163">
        <f t="shared" si="13"/>
        <v>0.82091653186670988</v>
      </c>
    </row>
    <row r="164" spans="1:20" x14ac:dyDescent="0.25">
      <c r="A164" s="2">
        <f t="shared" si="14"/>
        <v>15.91666666666671</v>
      </c>
      <c r="B164">
        <v>379.77125596426822</v>
      </c>
      <c r="C164">
        <v>455.41425729687307</v>
      </c>
      <c r="D164">
        <v>1163.3333333333333</v>
      </c>
      <c r="E164">
        <f t="shared" si="10"/>
        <v>0.43721542037772698</v>
      </c>
      <c r="G164">
        <v>381.26478541728147</v>
      </c>
      <c r="H164">
        <v>465.41064372852429</v>
      </c>
      <c r="I164">
        <v>1163.3333333333333</v>
      </c>
      <c r="J164">
        <f t="shared" si="11"/>
        <v>0.48954448283181407</v>
      </c>
      <c r="L164">
        <v>379.77125596426822</v>
      </c>
      <c r="M164">
        <v>500.31766172790253</v>
      </c>
      <c r="N164">
        <v>1163.3333333333333</v>
      </c>
      <c r="O164">
        <f t="shared" si="12"/>
        <v>0.66575784381260483</v>
      </c>
      <c r="Q164">
        <v>372.71093491365946</v>
      </c>
      <c r="R164">
        <v>523.37410989150544</v>
      </c>
      <c r="S164">
        <v>1163.3333333333333</v>
      </c>
      <c r="T164">
        <f t="shared" si="13"/>
        <v>0.82319934173801301</v>
      </c>
    </row>
    <row r="165" spans="1:20" x14ac:dyDescent="0.25">
      <c r="A165" s="2">
        <f t="shared" si="14"/>
        <v>16.000000000000043</v>
      </c>
      <c r="B165">
        <v>383.93503504539649</v>
      </c>
      <c r="C165">
        <v>455.81717941225611</v>
      </c>
      <c r="D165">
        <v>1163.3333333333333</v>
      </c>
      <c r="E165">
        <f t="shared" si="10"/>
        <v>0.43949731712508061</v>
      </c>
      <c r="G165">
        <v>392.48888554901851</v>
      </c>
      <c r="H165">
        <v>465.89426313032163</v>
      </c>
      <c r="I165">
        <v>1163.3333333333333</v>
      </c>
      <c r="J165">
        <f t="shared" si="11"/>
        <v>0.49228339811540267</v>
      </c>
      <c r="L165">
        <v>359.49546217790498</v>
      </c>
      <c r="M165">
        <v>499.43087836071277</v>
      </c>
      <c r="N165">
        <v>1163.3333333333333</v>
      </c>
      <c r="O165">
        <f t="shared" si="12"/>
        <v>0.66073566209573897</v>
      </c>
      <c r="Q165">
        <v>374.65700379093619</v>
      </c>
      <c r="R165">
        <v>526.03429875973529</v>
      </c>
      <c r="S165">
        <v>1163.3333333333333</v>
      </c>
      <c r="T165">
        <f t="shared" si="13"/>
        <v>0.83826497376466247</v>
      </c>
    </row>
    <row r="166" spans="1:20" x14ac:dyDescent="0.25">
      <c r="A166" s="2">
        <f t="shared" si="14"/>
        <v>16.083333333333375</v>
      </c>
      <c r="B166">
        <v>380.99314409070621</v>
      </c>
      <c r="C166">
        <v>455.41425729687307</v>
      </c>
      <c r="D166">
        <v>1163.3333333333333</v>
      </c>
      <c r="E166">
        <f t="shared" si="10"/>
        <v>0.43721542037772698</v>
      </c>
      <c r="G166">
        <v>392.26254794918418</v>
      </c>
      <c r="H166">
        <v>463.23391302875257</v>
      </c>
      <c r="I166">
        <v>1163.3333333333333</v>
      </c>
      <c r="J166">
        <f t="shared" si="11"/>
        <v>0.47721685296480626</v>
      </c>
      <c r="L166">
        <v>389.59234357953778</v>
      </c>
      <c r="M166">
        <v>494.59379755937175</v>
      </c>
      <c r="N166">
        <v>1163.3333333333333</v>
      </c>
      <c r="O166">
        <f t="shared" si="12"/>
        <v>0.63334148707813354</v>
      </c>
      <c r="Q166">
        <v>380.99314409070621</v>
      </c>
      <c r="R166">
        <v>526.43738210845754</v>
      </c>
      <c r="S166">
        <v>1163.3333333333333</v>
      </c>
      <c r="T166">
        <f t="shared" si="13"/>
        <v>0.84054778363596294</v>
      </c>
    </row>
    <row r="167" spans="1:20" x14ac:dyDescent="0.25">
      <c r="A167" s="2">
        <f t="shared" si="14"/>
        <v>16.166666666666707</v>
      </c>
      <c r="B167">
        <v>379.54491836443435</v>
      </c>
      <c r="C167">
        <v>455.81717941225611</v>
      </c>
      <c r="D167">
        <v>1163.3333333333333</v>
      </c>
      <c r="E167">
        <f t="shared" si="10"/>
        <v>0.43949731712508061</v>
      </c>
      <c r="G167">
        <v>388.09881412652453</v>
      </c>
      <c r="H167">
        <v>463.71777428055907</v>
      </c>
      <c r="I167">
        <v>1163.3333333333333</v>
      </c>
      <c r="J167">
        <f t="shared" si="11"/>
        <v>0.47995713793431727</v>
      </c>
      <c r="L167">
        <v>394.9327975772992</v>
      </c>
      <c r="M167">
        <v>492.41730870960896</v>
      </c>
      <c r="N167">
        <v>1163.3333333333333</v>
      </c>
      <c r="O167">
        <f t="shared" si="12"/>
        <v>0.6210152268970468</v>
      </c>
      <c r="Q167">
        <v>375.38118454177447</v>
      </c>
      <c r="R167">
        <v>526.43738210845754</v>
      </c>
      <c r="S167">
        <v>1163.3333333333333</v>
      </c>
      <c r="T167">
        <f t="shared" si="13"/>
        <v>0.84054778363596294</v>
      </c>
    </row>
    <row r="168" spans="1:20" x14ac:dyDescent="0.25">
      <c r="A168" s="2">
        <f t="shared" si="14"/>
        <v>16.250000000000039</v>
      </c>
      <c r="B168">
        <v>362.66350969855603</v>
      </c>
      <c r="C168">
        <v>455.81717941225611</v>
      </c>
      <c r="D168">
        <v>1163.3333333333333</v>
      </c>
      <c r="E168">
        <f t="shared" si="10"/>
        <v>0.43949731712508061</v>
      </c>
      <c r="G168">
        <v>386.15260947384331</v>
      </c>
      <c r="H168">
        <v>462.83099091336931</v>
      </c>
      <c r="I168">
        <v>1163.3333333333333</v>
      </c>
      <c r="J168">
        <f t="shared" si="11"/>
        <v>0.47493495621745135</v>
      </c>
      <c r="L168">
        <v>404.25604204156434</v>
      </c>
      <c r="M168">
        <v>488.95071129392477</v>
      </c>
      <c r="N168">
        <v>1163.3333333333333</v>
      </c>
      <c r="O168">
        <f t="shared" si="12"/>
        <v>0.60138260544187006</v>
      </c>
      <c r="Q168">
        <v>376.82936500957817</v>
      </c>
      <c r="R168">
        <v>523.37410989150544</v>
      </c>
      <c r="S168">
        <v>1163.3333333333333</v>
      </c>
      <c r="T168">
        <f t="shared" si="13"/>
        <v>0.82319934173801301</v>
      </c>
    </row>
    <row r="169" spans="1:20" x14ac:dyDescent="0.25">
      <c r="A169" s="2">
        <f t="shared" si="14"/>
        <v>16.333333333333371</v>
      </c>
      <c r="B169">
        <v>376.82936500957817</v>
      </c>
      <c r="C169">
        <v>456.30104066406284</v>
      </c>
      <c r="D169">
        <v>1163.3333333333333</v>
      </c>
      <c r="E169">
        <f t="shared" si="10"/>
        <v>0.4422376020945929</v>
      </c>
      <c r="G169">
        <v>391.26686164717535</v>
      </c>
      <c r="H169">
        <v>465.89426313032163</v>
      </c>
      <c r="I169">
        <v>1163.3333333333333</v>
      </c>
      <c r="J169">
        <f t="shared" si="11"/>
        <v>0.49228339811540267</v>
      </c>
      <c r="L169">
        <v>382.98451669472388</v>
      </c>
      <c r="M169">
        <v>489.83749466111453</v>
      </c>
      <c r="N169">
        <v>1163.3333333333333</v>
      </c>
      <c r="O169">
        <f t="shared" si="12"/>
        <v>0.60640478715873591</v>
      </c>
      <c r="Q169">
        <v>378.54923206242529</v>
      </c>
      <c r="R169">
        <v>521.19737919173372</v>
      </c>
      <c r="S169">
        <v>1163.3333333333333</v>
      </c>
      <c r="T169">
        <f t="shared" si="13"/>
        <v>0.81087171187100526</v>
      </c>
    </row>
    <row r="170" spans="1:20" x14ac:dyDescent="0.25">
      <c r="A170" s="2">
        <f t="shared" si="14"/>
        <v>16.416666666666703</v>
      </c>
      <c r="B170">
        <v>375.38118454177447</v>
      </c>
      <c r="C170">
        <v>455.41425729687307</v>
      </c>
      <c r="D170">
        <v>1163.3333333333333</v>
      </c>
      <c r="E170">
        <f t="shared" si="10"/>
        <v>0.43721542037772698</v>
      </c>
      <c r="G170">
        <v>393.25827950966163</v>
      </c>
      <c r="H170">
        <v>465.89426313032163</v>
      </c>
      <c r="I170">
        <v>1163.3333333333333</v>
      </c>
      <c r="J170">
        <f t="shared" si="11"/>
        <v>0.49228339811540267</v>
      </c>
      <c r="L170">
        <v>380.76694226627706</v>
      </c>
      <c r="M170">
        <v>490.24065862650673</v>
      </c>
      <c r="N170">
        <v>1163.3333333333333</v>
      </c>
      <c r="O170">
        <f t="shared" si="12"/>
        <v>0.60868805359201184</v>
      </c>
      <c r="Q170">
        <v>381.26478541728147</v>
      </c>
      <c r="R170">
        <v>515.07043167448023</v>
      </c>
      <c r="S170">
        <v>1163.3333333333333</v>
      </c>
      <c r="T170">
        <f t="shared" si="13"/>
        <v>0.77617254526523072</v>
      </c>
    </row>
    <row r="171" spans="1:20" x14ac:dyDescent="0.25">
      <c r="A171" s="2">
        <f t="shared" si="14"/>
        <v>16.500000000000036</v>
      </c>
      <c r="B171">
        <v>378.32289446259142</v>
      </c>
      <c r="C171">
        <v>455.41425729687307</v>
      </c>
      <c r="D171">
        <v>1163.3333333333333</v>
      </c>
      <c r="E171">
        <f t="shared" si="10"/>
        <v>0.43721542037772698</v>
      </c>
      <c r="G171">
        <v>382.98451669472388</v>
      </c>
      <c r="H171">
        <v>463.23391302875257</v>
      </c>
      <c r="I171">
        <v>1163.3333333333333</v>
      </c>
      <c r="J171">
        <f t="shared" si="11"/>
        <v>0.47721685296480626</v>
      </c>
      <c r="L171">
        <v>379.77125596426822</v>
      </c>
      <c r="M171">
        <v>487.17714455954524</v>
      </c>
      <c r="N171">
        <v>1163.3333333333333</v>
      </c>
      <c r="O171">
        <f t="shared" si="12"/>
        <v>0.59133824200813823</v>
      </c>
      <c r="Q171">
        <v>380.54060466644319</v>
      </c>
      <c r="R171">
        <v>515.95721504167</v>
      </c>
      <c r="S171">
        <v>1163.3333333333333</v>
      </c>
      <c r="T171">
        <f t="shared" si="13"/>
        <v>0.78119472698209658</v>
      </c>
    </row>
    <row r="172" spans="1:20" x14ac:dyDescent="0.25">
      <c r="A172" s="2">
        <f t="shared" si="14"/>
        <v>16.583333333333368</v>
      </c>
      <c r="B172">
        <v>386.8767902246816</v>
      </c>
      <c r="C172">
        <v>455.41425729687307</v>
      </c>
      <c r="D172">
        <v>1163.3333333333333</v>
      </c>
      <c r="E172">
        <f t="shared" si="10"/>
        <v>0.43721542037772698</v>
      </c>
      <c r="G172">
        <v>382.21516799254891</v>
      </c>
      <c r="H172">
        <v>462.83099091336931</v>
      </c>
      <c r="I172">
        <v>1163.3333333333333</v>
      </c>
      <c r="J172">
        <f t="shared" si="11"/>
        <v>0.47493495621745135</v>
      </c>
      <c r="L172">
        <v>385.6547663228389</v>
      </c>
      <c r="M172">
        <v>486.77398059415304</v>
      </c>
      <c r="N172">
        <v>1163.3333333333333</v>
      </c>
      <c r="O172">
        <f t="shared" si="12"/>
        <v>0.58905497557486219</v>
      </c>
      <c r="Q172">
        <v>373.16347433792248</v>
      </c>
      <c r="R172">
        <v>515.55429292628673</v>
      </c>
      <c r="S172">
        <v>1163.3333333333333</v>
      </c>
      <c r="T172">
        <f t="shared" si="13"/>
        <v>0.77891283023474167</v>
      </c>
    </row>
    <row r="173" spans="1:20" x14ac:dyDescent="0.25">
      <c r="A173" s="2">
        <f t="shared" si="14"/>
        <v>16.6666666666667</v>
      </c>
      <c r="B173">
        <v>368.27551450595615</v>
      </c>
      <c r="C173">
        <v>455.41425729687307</v>
      </c>
      <c r="D173">
        <v>1163.3333333333333</v>
      </c>
      <c r="E173">
        <f t="shared" si="10"/>
        <v>0.43721542037772698</v>
      </c>
      <c r="G173">
        <v>377.5987589702213</v>
      </c>
      <c r="H173">
        <v>463.71777428055907</v>
      </c>
      <c r="I173">
        <v>1163.3333333333333</v>
      </c>
      <c r="J173">
        <f t="shared" si="11"/>
        <v>0.47995713793431727</v>
      </c>
      <c r="L173">
        <v>402.76251258855109</v>
      </c>
      <c r="M173">
        <v>485.00041385977352</v>
      </c>
      <c r="N173">
        <v>1163.3333333333333</v>
      </c>
      <c r="O173">
        <f t="shared" si="12"/>
        <v>0.57901061214113048</v>
      </c>
      <c r="Q173">
        <v>389.09450042853337</v>
      </c>
      <c r="R173">
        <v>533.854115724954</v>
      </c>
      <c r="S173">
        <v>1163.3333333333333</v>
      </c>
      <c r="T173">
        <f t="shared" si="13"/>
        <v>0.8825514852679337</v>
      </c>
    </row>
    <row r="174" spans="1:20" x14ac:dyDescent="0.25">
      <c r="A174" s="2">
        <f t="shared" si="14"/>
        <v>16.750000000000032</v>
      </c>
      <c r="B174">
        <v>378.05138891142087</v>
      </c>
      <c r="C174">
        <v>455.81717941225611</v>
      </c>
      <c r="D174">
        <v>1163.3333333333333</v>
      </c>
      <c r="E174">
        <f t="shared" si="10"/>
        <v>0.43949731712508061</v>
      </c>
      <c r="G174">
        <v>374.65700379093619</v>
      </c>
      <c r="H174">
        <v>463.23391302875257</v>
      </c>
      <c r="I174">
        <v>1163.3333333333333</v>
      </c>
      <c r="J174">
        <f t="shared" si="11"/>
        <v>0.47721685296480626</v>
      </c>
      <c r="L174">
        <v>399.8659253606022</v>
      </c>
      <c r="M174">
        <v>484.59749174439025</v>
      </c>
      <c r="N174">
        <v>1163.3333333333333</v>
      </c>
      <c r="O174">
        <f t="shared" si="12"/>
        <v>0.57672871539377557</v>
      </c>
      <c r="Q174">
        <v>364.6095785758323</v>
      </c>
      <c r="R174">
        <v>547.8007995907567</v>
      </c>
      <c r="S174">
        <v>1163.3333333333333</v>
      </c>
      <c r="T174">
        <f t="shared" si="13"/>
        <v>0.96153670681500658</v>
      </c>
    </row>
    <row r="175" spans="1:20" x14ac:dyDescent="0.25">
      <c r="A175" s="2">
        <f t="shared" si="14"/>
        <v>16.833333333333364</v>
      </c>
      <c r="B175">
        <v>375.60747688314018</v>
      </c>
      <c r="C175">
        <v>455.41425729687307</v>
      </c>
      <c r="D175">
        <v>1163.3333333333333</v>
      </c>
      <c r="E175">
        <f t="shared" si="10"/>
        <v>0.43721542037772698</v>
      </c>
      <c r="G175">
        <v>384.93072134740532</v>
      </c>
      <c r="H175">
        <v>460.17064081180024</v>
      </c>
      <c r="I175">
        <v>1163.3333333333333</v>
      </c>
      <c r="J175">
        <f t="shared" si="11"/>
        <v>0.459868411066855</v>
      </c>
      <c r="L175">
        <v>380.26909911527264</v>
      </c>
      <c r="M175">
        <v>484.59749174439025</v>
      </c>
      <c r="N175">
        <v>1163.3333333333333</v>
      </c>
      <c r="O175">
        <f t="shared" si="12"/>
        <v>0.57672871539377557</v>
      </c>
      <c r="Q175">
        <v>364.11173542482788</v>
      </c>
      <c r="R175">
        <v>554.33091107340192</v>
      </c>
      <c r="S175">
        <v>1163.3333333333333</v>
      </c>
      <c r="T175">
        <f t="shared" si="13"/>
        <v>0.99851913985405449</v>
      </c>
    </row>
    <row r="176" spans="1:20" x14ac:dyDescent="0.25">
      <c r="A176" s="2">
        <f t="shared" si="14"/>
        <v>16.916666666666696</v>
      </c>
      <c r="B176">
        <v>376.82936500957817</v>
      </c>
      <c r="C176">
        <v>455.81717941225611</v>
      </c>
      <c r="D176">
        <v>1163.3333333333333</v>
      </c>
      <c r="E176">
        <f t="shared" si="10"/>
        <v>0.43949731712508061</v>
      </c>
      <c r="G176">
        <v>362.16566654755161</v>
      </c>
      <c r="H176">
        <v>457.99391011202806</v>
      </c>
      <c r="I176">
        <v>1163.3333333333333</v>
      </c>
      <c r="J176">
        <f t="shared" si="11"/>
        <v>0.44754078119984464</v>
      </c>
      <c r="L176">
        <v>376.82936500957817</v>
      </c>
      <c r="M176">
        <v>484.59749174439025</v>
      </c>
      <c r="N176">
        <v>1163.3333333333333</v>
      </c>
      <c r="O176">
        <f t="shared" si="12"/>
        <v>0.57672871539377557</v>
      </c>
      <c r="Q176">
        <v>363.88553360039896</v>
      </c>
      <c r="R176">
        <v>570.05116167358415</v>
      </c>
      <c r="S176">
        <v>1163.3333333333333</v>
      </c>
      <c r="T176">
        <f t="shared" si="13"/>
        <v>1.0875487248348592</v>
      </c>
    </row>
    <row r="177" spans="1:20" x14ac:dyDescent="0.25">
      <c r="A177" s="2">
        <f t="shared" si="14"/>
        <v>17.000000000000028</v>
      </c>
      <c r="B177">
        <v>372.21309176265504</v>
      </c>
      <c r="C177">
        <v>455.81717941225611</v>
      </c>
      <c r="D177">
        <v>1163.3333333333333</v>
      </c>
      <c r="E177">
        <f t="shared" si="10"/>
        <v>0.43949731712508061</v>
      </c>
      <c r="G177">
        <v>369.76904395896963</v>
      </c>
      <c r="H177">
        <v>457.99391011202806</v>
      </c>
      <c r="I177">
        <v>1163.3333333333333</v>
      </c>
      <c r="J177">
        <f t="shared" si="11"/>
        <v>0.44754078119984464</v>
      </c>
      <c r="L177">
        <v>362.66350969855603</v>
      </c>
      <c r="M177">
        <v>484.59749174439025</v>
      </c>
      <c r="N177">
        <v>1163.3333333333333</v>
      </c>
      <c r="O177">
        <f t="shared" si="12"/>
        <v>0.57672871539377557</v>
      </c>
      <c r="Q177">
        <v>372.43929358708419</v>
      </c>
      <c r="R177">
        <v>575.21062853723356</v>
      </c>
      <c r="S177">
        <v>1163.3333333333333</v>
      </c>
      <c r="T177">
        <f t="shared" si="13"/>
        <v>1.1167686911875327</v>
      </c>
    </row>
    <row r="178" spans="1:20" x14ac:dyDescent="0.25">
      <c r="A178" s="2">
        <f t="shared" si="14"/>
        <v>17.083333333333361</v>
      </c>
      <c r="B178">
        <v>375.38118454177447</v>
      </c>
      <c r="C178">
        <v>455.41425729687307</v>
      </c>
      <c r="D178">
        <v>1163.3333333333333</v>
      </c>
      <c r="E178">
        <f t="shared" si="10"/>
        <v>0.43721542037772698</v>
      </c>
      <c r="G178">
        <v>381.98883039271504</v>
      </c>
      <c r="H178">
        <v>457.59074614663564</v>
      </c>
      <c r="I178">
        <v>1163.3333333333333</v>
      </c>
      <c r="J178">
        <f t="shared" si="11"/>
        <v>0.44525751476656739</v>
      </c>
      <c r="L178">
        <v>385.6547663228389</v>
      </c>
      <c r="M178">
        <v>479.84110822946354</v>
      </c>
      <c r="N178">
        <v>1163.3333333333333</v>
      </c>
      <c r="O178">
        <f t="shared" si="12"/>
        <v>0.54979155891240505</v>
      </c>
      <c r="Q178">
        <v>373.16347433792248</v>
      </c>
      <c r="R178">
        <v>575.21062853723356</v>
      </c>
      <c r="S178">
        <v>1163.3333333333333</v>
      </c>
      <c r="T178">
        <f t="shared" si="13"/>
        <v>1.1167686911875327</v>
      </c>
    </row>
    <row r="179" spans="1:20" x14ac:dyDescent="0.25">
      <c r="A179" s="2">
        <f t="shared" si="14"/>
        <v>17.166666666666693</v>
      </c>
      <c r="B179">
        <v>381.26478541728147</v>
      </c>
      <c r="C179">
        <v>454.93039604506657</v>
      </c>
      <c r="D179">
        <v>1163.3333333333333</v>
      </c>
      <c r="E179">
        <f t="shared" si="10"/>
        <v>0.43447513540821597</v>
      </c>
      <c r="G179">
        <v>342.11621036102224</v>
      </c>
      <c r="H179">
        <v>457.99391011202806</v>
      </c>
      <c r="I179">
        <v>1163.3333333333333</v>
      </c>
      <c r="J179">
        <f t="shared" si="11"/>
        <v>0.44754078119984464</v>
      </c>
      <c r="L179">
        <v>390.04483774533264</v>
      </c>
      <c r="M179">
        <v>479.84110822946354</v>
      </c>
      <c r="N179">
        <v>1163.3333333333333</v>
      </c>
      <c r="O179">
        <f t="shared" si="12"/>
        <v>0.54979155891240505</v>
      </c>
      <c r="Q179">
        <v>370.99106786081234</v>
      </c>
      <c r="R179">
        <v>574.40438122311821</v>
      </c>
      <c r="S179">
        <v>1163.3333333333333</v>
      </c>
      <c r="T179">
        <f t="shared" si="13"/>
        <v>1.1122026148829511</v>
      </c>
    </row>
    <row r="180" spans="1:20" x14ac:dyDescent="0.25">
      <c r="A180" s="2">
        <f t="shared" si="14"/>
        <v>17.250000000000025</v>
      </c>
      <c r="B180">
        <v>391.26686164717535</v>
      </c>
      <c r="C180">
        <v>458.4775295138254</v>
      </c>
      <c r="D180">
        <v>1163.3333333333333</v>
      </c>
      <c r="E180">
        <f t="shared" si="10"/>
        <v>0.4545638622756783</v>
      </c>
      <c r="G180">
        <v>349.67437456263542</v>
      </c>
      <c r="H180">
        <v>457.99391011202806</v>
      </c>
      <c r="I180">
        <v>1163.3333333333333</v>
      </c>
      <c r="J180">
        <f t="shared" si="11"/>
        <v>0.44754078119984464</v>
      </c>
      <c r="L180">
        <v>389.81854540396694</v>
      </c>
      <c r="M180">
        <v>476.29397476070471</v>
      </c>
      <c r="N180">
        <v>1163.3333333333333</v>
      </c>
      <c r="O180">
        <f t="shared" si="12"/>
        <v>0.52970283204494284</v>
      </c>
      <c r="Q180">
        <v>378.82073761359584</v>
      </c>
      <c r="R180">
        <v>575.21062853723356</v>
      </c>
      <c r="S180">
        <v>1163.3333333333333</v>
      </c>
      <c r="T180">
        <f t="shared" si="13"/>
        <v>1.1167686911875327</v>
      </c>
    </row>
    <row r="181" spans="1:20" x14ac:dyDescent="0.25">
      <c r="A181" s="2">
        <f t="shared" si="14"/>
        <v>17.333333333333357</v>
      </c>
      <c r="B181">
        <v>391.26686164717535</v>
      </c>
      <c r="C181">
        <v>458.4775295138254</v>
      </c>
      <c r="D181">
        <v>1163.3333333333333</v>
      </c>
      <c r="E181">
        <f t="shared" si="10"/>
        <v>0.4545638622756783</v>
      </c>
      <c r="G181">
        <v>353.83815364376369</v>
      </c>
      <c r="H181">
        <v>457.99391011202806</v>
      </c>
      <c r="I181">
        <v>1163.3333333333333</v>
      </c>
      <c r="J181">
        <f t="shared" si="11"/>
        <v>0.44754078119984464</v>
      </c>
      <c r="L181">
        <v>379.77125596426822</v>
      </c>
      <c r="M181">
        <v>476.29397476070471</v>
      </c>
      <c r="N181">
        <v>1163.3333333333333</v>
      </c>
      <c r="O181">
        <f t="shared" si="12"/>
        <v>0.52970283204494284</v>
      </c>
      <c r="Q181">
        <v>379.31858076460048</v>
      </c>
      <c r="R181">
        <v>577.3871173869959</v>
      </c>
      <c r="S181">
        <v>1163.3333333333333</v>
      </c>
      <c r="T181">
        <f t="shared" si="13"/>
        <v>1.129094951368617</v>
      </c>
    </row>
    <row r="182" spans="1:20" x14ac:dyDescent="0.25">
      <c r="A182" s="2">
        <f t="shared" si="14"/>
        <v>17.416666666666689</v>
      </c>
      <c r="B182">
        <v>392.76039110018883</v>
      </c>
      <c r="C182">
        <v>457.99391011202806</v>
      </c>
      <c r="D182">
        <v>1163.3333333333333</v>
      </c>
      <c r="E182">
        <f t="shared" si="10"/>
        <v>0.45182494699208964</v>
      </c>
      <c r="G182">
        <v>369.49753840779886</v>
      </c>
      <c r="H182">
        <v>455.41425729687307</v>
      </c>
      <c r="I182">
        <v>1163.3333333333333</v>
      </c>
      <c r="J182">
        <f t="shared" si="11"/>
        <v>0.43293125458548198</v>
      </c>
      <c r="L182">
        <v>396.92417018131709</v>
      </c>
      <c r="M182">
        <v>474.11724406093253</v>
      </c>
      <c r="N182">
        <v>1163.3333333333333</v>
      </c>
      <c r="O182">
        <f t="shared" si="12"/>
        <v>0.51737520217793243</v>
      </c>
      <c r="Q182">
        <v>384.20654059656704</v>
      </c>
      <c r="R182">
        <v>580.93425085575495</v>
      </c>
      <c r="S182">
        <v>1163.3333333333333</v>
      </c>
      <c r="T182">
        <f t="shared" si="13"/>
        <v>1.1491836782360805</v>
      </c>
    </row>
    <row r="183" spans="1:20" x14ac:dyDescent="0.25">
      <c r="A183" s="2">
        <f t="shared" si="14"/>
        <v>17.500000000000021</v>
      </c>
      <c r="B183">
        <v>409.14395661506251</v>
      </c>
      <c r="C183">
        <v>457.99391011202806</v>
      </c>
      <c r="D183">
        <v>1163.3333333333333</v>
      </c>
      <c r="E183">
        <f t="shared" si="10"/>
        <v>0.45182494699208964</v>
      </c>
      <c r="G183">
        <v>384.43287819640091</v>
      </c>
      <c r="H183">
        <v>458.4775295138254</v>
      </c>
      <c r="I183">
        <v>1163.3333333333333</v>
      </c>
      <c r="J183">
        <f t="shared" si="11"/>
        <v>0.45027969648343324</v>
      </c>
      <c r="L183">
        <v>394.48025815303617</v>
      </c>
      <c r="M183">
        <v>471.05372999397105</v>
      </c>
      <c r="N183">
        <v>1163.3333333333333</v>
      </c>
      <c r="O183">
        <f t="shared" si="12"/>
        <v>0.50002539059405882</v>
      </c>
      <c r="Q183">
        <v>388.59665727752895</v>
      </c>
      <c r="R183">
        <v>575.21062853723356</v>
      </c>
      <c r="S183">
        <v>1163.3333333333333</v>
      </c>
      <c r="T183">
        <f t="shared" si="13"/>
        <v>1.1167686911875327</v>
      </c>
    </row>
    <row r="184" spans="1:20" x14ac:dyDescent="0.25">
      <c r="A184" s="2">
        <f t="shared" si="14"/>
        <v>17.583333333333353</v>
      </c>
      <c r="B184">
        <v>385.6547663228389</v>
      </c>
      <c r="C184">
        <v>457.99391011202806</v>
      </c>
      <c r="D184">
        <v>1163.3333333333333</v>
      </c>
      <c r="E184">
        <f t="shared" si="10"/>
        <v>0.45182494699208964</v>
      </c>
      <c r="G184">
        <v>386.65045262484773</v>
      </c>
      <c r="H184">
        <v>457.99391011202806</v>
      </c>
      <c r="I184">
        <v>1163.3333333333333</v>
      </c>
      <c r="J184">
        <f t="shared" si="11"/>
        <v>0.44754078119984464</v>
      </c>
      <c r="L184">
        <v>365.33375932667082</v>
      </c>
      <c r="M184">
        <v>471.05372999397105</v>
      </c>
      <c r="N184">
        <v>1163.3333333333333</v>
      </c>
      <c r="O184">
        <f t="shared" si="12"/>
        <v>0.50002539059405882</v>
      </c>
      <c r="Q184">
        <v>379.31858076460048</v>
      </c>
      <c r="R184">
        <v>567.39081157201485</v>
      </c>
      <c r="S184">
        <v>1163.3333333333333</v>
      </c>
      <c r="T184">
        <f t="shared" si="13"/>
        <v>1.0724821796842616</v>
      </c>
    </row>
    <row r="185" spans="1:20" x14ac:dyDescent="0.25">
      <c r="A185" s="2">
        <f t="shared" si="14"/>
        <v>17.666666666666686</v>
      </c>
      <c r="B185">
        <v>375.1548469419406</v>
      </c>
      <c r="C185">
        <v>458.4775295138254</v>
      </c>
      <c r="D185">
        <v>1163.3333333333333</v>
      </c>
      <c r="E185">
        <f t="shared" si="10"/>
        <v>0.4545638622756783</v>
      </c>
      <c r="G185">
        <v>380.99314409070621</v>
      </c>
      <c r="H185">
        <v>457.99391011202806</v>
      </c>
      <c r="I185">
        <v>1163.3333333333333</v>
      </c>
      <c r="J185">
        <f t="shared" si="11"/>
        <v>0.44754078119984464</v>
      </c>
      <c r="L185">
        <v>355.33168309677694</v>
      </c>
      <c r="M185">
        <v>473.31115798015708</v>
      </c>
      <c r="N185">
        <v>1163.3333333333333</v>
      </c>
      <c r="O185">
        <f t="shared" si="12"/>
        <v>0.5128100389973016</v>
      </c>
      <c r="Q185">
        <v>386.37894707367718</v>
      </c>
      <c r="R185">
        <v>562.63442805708814</v>
      </c>
      <c r="S185">
        <v>1163.3333333333333</v>
      </c>
      <c r="T185">
        <f t="shared" si="13"/>
        <v>1.0455450232028911</v>
      </c>
    </row>
    <row r="186" spans="1:20" x14ac:dyDescent="0.25">
      <c r="A186" s="2">
        <f t="shared" si="14"/>
        <v>17.750000000000018</v>
      </c>
      <c r="B186">
        <v>372.21309176265504</v>
      </c>
      <c r="C186">
        <v>461.05742417898978</v>
      </c>
      <c r="D186">
        <v>1163.3333333333333</v>
      </c>
      <c r="E186">
        <f t="shared" si="10"/>
        <v>0.46917475857596458</v>
      </c>
      <c r="G186">
        <v>383.43719189439207</v>
      </c>
      <c r="H186">
        <v>458.4775295138254</v>
      </c>
      <c r="I186">
        <v>1163.3333333333333</v>
      </c>
      <c r="J186">
        <f t="shared" si="11"/>
        <v>0.45027969648343324</v>
      </c>
      <c r="L186">
        <v>378.82073761359584</v>
      </c>
      <c r="M186">
        <v>476.7775941625016</v>
      </c>
      <c r="N186">
        <v>1163.3333333333333</v>
      </c>
      <c r="O186">
        <f t="shared" si="12"/>
        <v>0.53244174732852889</v>
      </c>
      <c r="Q186">
        <v>414.03191644702929</v>
      </c>
      <c r="R186">
        <v>555.62061655597495</v>
      </c>
      <c r="S186">
        <v>1163.3333333333333</v>
      </c>
      <c r="T186">
        <f t="shared" si="13"/>
        <v>1.0058232183182754</v>
      </c>
    </row>
    <row r="187" spans="1:20" x14ac:dyDescent="0.25">
      <c r="A187" s="2">
        <f t="shared" si="14"/>
        <v>17.83333333333335</v>
      </c>
      <c r="B187">
        <v>381.26478541728147</v>
      </c>
      <c r="C187">
        <v>457.99391011202806</v>
      </c>
      <c r="D187">
        <v>1163.3333333333333</v>
      </c>
      <c r="E187">
        <f t="shared" si="10"/>
        <v>0.45182494699208964</v>
      </c>
      <c r="G187">
        <v>378.32289446259142</v>
      </c>
      <c r="H187">
        <v>457.59074614663564</v>
      </c>
      <c r="I187">
        <v>1163.3333333333333</v>
      </c>
      <c r="J187">
        <f t="shared" si="11"/>
        <v>0.44525751476656739</v>
      </c>
      <c r="L187">
        <v>381.26478541728147</v>
      </c>
      <c r="M187">
        <v>479.35724697765704</v>
      </c>
      <c r="N187">
        <v>1163.3333333333333</v>
      </c>
      <c r="O187">
        <f t="shared" si="12"/>
        <v>0.5470512739428941</v>
      </c>
      <c r="Q187">
        <v>379.77125596426822</v>
      </c>
      <c r="R187">
        <v>546.02723285637717</v>
      </c>
      <c r="S187">
        <v>1163.3333333333333</v>
      </c>
      <c r="T187">
        <f t="shared" si="13"/>
        <v>0.95149234338127486</v>
      </c>
    </row>
    <row r="188" spans="1:20" x14ac:dyDescent="0.25">
      <c r="A188" s="2">
        <f t="shared" si="14"/>
        <v>17.916666666666682</v>
      </c>
      <c r="B188">
        <v>365.10742172683672</v>
      </c>
      <c r="C188">
        <v>458.4775295138254</v>
      </c>
      <c r="D188">
        <v>1163.3333333333333</v>
      </c>
      <c r="E188">
        <f t="shared" si="10"/>
        <v>0.4545638622756783</v>
      </c>
      <c r="G188">
        <v>370.71956230964179</v>
      </c>
      <c r="H188">
        <v>455.41425729687307</v>
      </c>
      <c r="I188">
        <v>1163.3333333333333</v>
      </c>
      <c r="J188">
        <f t="shared" si="11"/>
        <v>0.43293125458548198</v>
      </c>
      <c r="L188">
        <v>385.6547663228389</v>
      </c>
      <c r="M188">
        <v>482.01759707922611</v>
      </c>
      <c r="N188">
        <v>1163.3333333333333</v>
      </c>
      <c r="O188">
        <f t="shared" si="12"/>
        <v>0.56211781909349046</v>
      </c>
      <c r="Q188">
        <v>381.26478541728147</v>
      </c>
      <c r="R188">
        <v>543.44758004122173</v>
      </c>
      <c r="S188">
        <v>1163.3333333333333</v>
      </c>
      <c r="T188">
        <f t="shared" si="13"/>
        <v>0.93688281676690954</v>
      </c>
    </row>
    <row r="189" spans="1:20" x14ac:dyDescent="0.25">
      <c r="A189" s="2">
        <f t="shared" si="14"/>
        <v>18.000000000000014</v>
      </c>
      <c r="B189">
        <v>372.21309176265504</v>
      </c>
      <c r="C189">
        <v>458.4775295138254</v>
      </c>
      <c r="D189">
        <v>1163.3333333333333</v>
      </c>
      <c r="E189">
        <f t="shared" si="10"/>
        <v>0.4545638622756783</v>
      </c>
      <c r="G189">
        <v>372.71093491365946</v>
      </c>
      <c r="H189">
        <v>455.41425729687307</v>
      </c>
      <c r="I189">
        <v>1163.3333333333333</v>
      </c>
      <c r="J189">
        <f t="shared" si="11"/>
        <v>0.43293125458548198</v>
      </c>
      <c r="L189">
        <v>385.42856449840974</v>
      </c>
      <c r="M189">
        <v>482.42076104461853</v>
      </c>
      <c r="N189">
        <v>1163.3333333333333</v>
      </c>
      <c r="O189">
        <f t="shared" si="12"/>
        <v>0.56440108552676782</v>
      </c>
      <c r="Q189">
        <v>385.15692317183448</v>
      </c>
      <c r="R189">
        <v>543.44758004122173</v>
      </c>
      <c r="S189">
        <v>1163.3333333333333</v>
      </c>
      <c r="T189">
        <f t="shared" si="13"/>
        <v>0.93688281676690954</v>
      </c>
    </row>
    <row r="190" spans="1:20" x14ac:dyDescent="0.25">
      <c r="A190" s="2">
        <f t="shared" si="14"/>
        <v>18.083333333333346</v>
      </c>
      <c r="B190">
        <v>365.10742172683672</v>
      </c>
      <c r="C190">
        <v>460.17064081180024</v>
      </c>
      <c r="D190">
        <v>1163.3333333333333</v>
      </c>
      <c r="E190">
        <f t="shared" si="10"/>
        <v>0.4641525768591</v>
      </c>
      <c r="G190">
        <v>369.49753840779886</v>
      </c>
      <c r="H190">
        <v>454.93039604506657</v>
      </c>
      <c r="I190">
        <v>1163.3333333333333</v>
      </c>
      <c r="J190">
        <f t="shared" si="11"/>
        <v>0.43019096961597098</v>
      </c>
      <c r="L190">
        <v>386.8767902246816</v>
      </c>
      <c r="M190">
        <v>484.59749174439025</v>
      </c>
      <c r="N190">
        <v>1163.3333333333333</v>
      </c>
      <c r="O190">
        <f t="shared" si="12"/>
        <v>0.57672871539377557</v>
      </c>
      <c r="Q190">
        <v>390.81423170597577</v>
      </c>
      <c r="R190">
        <v>543.44758004122173</v>
      </c>
      <c r="S190">
        <v>1163.3333333333333</v>
      </c>
      <c r="T190">
        <f t="shared" si="13"/>
        <v>0.93688281676690954</v>
      </c>
    </row>
    <row r="191" spans="1:20" x14ac:dyDescent="0.25">
      <c r="A191" s="2">
        <f t="shared" si="14"/>
        <v>18.166666666666679</v>
      </c>
      <c r="B191">
        <v>375.60747688314018</v>
      </c>
      <c r="C191">
        <v>460.65426021359713</v>
      </c>
      <c r="D191">
        <v>1163.3333333333333</v>
      </c>
      <c r="E191">
        <f t="shared" si="10"/>
        <v>0.46689149214268605</v>
      </c>
      <c r="G191">
        <v>370.26688710997405</v>
      </c>
      <c r="H191">
        <v>457.59074614663564</v>
      </c>
      <c r="I191">
        <v>1163.3333333333333</v>
      </c>
      <c r="J191">
        <f t="shared" si="11"/>
        <v>0.44525751476656739</v>
      </c>
      <c r="L191">
        <v>375.38118454177447</v>
      </c>
      <c r="M191">
        <v>485.00041385977352</v>
      </c>
      <c r="N191">
        <v>1163.3333333333333</v>
      </c>
      <c r="O191">
        <f t="shared" si="12"/>
        <v>0.57901061214113048</v>
      </c>
      <c r="Q191">
        <v>333.29080904776151</v>
      </c>
      <c r="R191">
        <v>543.44758004122173</v>
      </c>
      <c r="S191">
        <v>1163.3333333333333</v>
      </c>
      <c r="T191">
        <f t="shared" si="13"/>
        <v>0.93688281676690954</v>
      </c>
    </row>
    <row r="192" spans="1:20" x14ac:dyDescent="0.25">
      <c r="A192" s="2">
        <f t="shared" si="14"/>
        <v>18.250000000000011</v>
      </c>
      <c r="B192">
        <v>369.49753840779886</v>
      </c>
      <c r="C192">
        <v>460.65426021359713</v>
      </c>
      <c r="D192">
        <v>1163.3333333333333</v>
      </c>
      <c r="E192">
        <f t="shared" si="10"/>
        <v>0.46689149214268605</v>
      </c>
      <c r="G192">
        <v>372.93713673808861</v>
      </c>
      <c r="H192">
        <v>457.59074614663564</v>
      </c>
      <c r="I192">
        <v>1163.3333333333333</v>
      </c>
      <c r="J192">
        <f t="shared" si="11"/>
        <v>0.44525751476656739</v>
      </c>
      <c r="L192">
        <v>381.26478541728147</v>
      </c>
      <c r="M192">
        <v>485.48427511158002</v>
      </c>
      <c r="N192">
        <v>1163.3333333333333</v>
      </c>
      <c r="O192">
        <f t="shared" si="12"/>
        <v>0.58175089711064143</v>
      </c>
      <c r="Q192">
        <v>368.27551450595615</v>
      </c>
      <c r="R192">
        <v>538.61049923988071</v>
      </c>
      <c r="S192">
        <v>1163.3333333333333</v>
      </c>
      <c r="T192">
        <f t="shared" si="13"/>
        <v>0.90948864174930411</v>
      </c>
    </row>
    <row r="193" spans="1:20" x14ac:dyDescent="0.25">
      <c r="A193" s="2">
        <f t="shared" si="14"/>
        <v>18.333333333333343</v>
      </c>
      <c r="B193">
        <v>392.48888554901851</v>
      </c>
      <c r="C193">
        <v>460.65426021359713</v>
      </c>
      <c r="D193">
        <v>1163.3333333333333</v>
      </c>
      <c r="E193">
        <f t="shared" si="10"/>
        <v>0.46689149214268605</v>
      </c>
      <c r="G193">
        <v>378.82073761359584</v>
      </c>
      <c r="H193">
        <v>457.59074614663564</v>
      </c>
      <c r="I193">
        <v>1163.3333333333333</v>
      </c>
      <c r="J193">
        <f t="shared" si="11"/>
        <v>0.44525751476656739</v>
      </c>
      <c r="L193">
        <v>391.26686164717535</v>
      </c>
      <c r="M193">
        <v>478.95432486227378</v>
      </c>
      <c r="N193">
        <v>1163.3333333333333</v>
      </c>
      <c r="O193">
        <f t="shared" si="12"/>
        <v>0.5447693771955392</v>
      </c>
      <c r="Q193">
        <v>371.48891101181675</v>
      </c>
      <c r="R193">
        <v>538.20757712449745</v>
      </c>
      <c r="S193">
        <v>1163.3333333333333</v>
      </c>
      <c r="T193">
        <f t="shared" si="13"/>
        <v>0.9072067450019492</v>
      </c>
    </row>
    <row r="194" spans="1:20" x14ac:dyDescent="0.25">
      <c r="A194" s="2">
        <f t="shared" si="14"/>
        <v>18.416666666666675</v>
      </c>
      <c r="B194">
        <v>372.71093491365946</v>
      </c>
      <c r="C194">
        <v>458.4775295138254</v>
      </c>
      <c r="D194">
        <v>1163.3333333333333</v>
      </c>
      <c r="E194">
        <f t="shared" si="10"/>
        <v>0.4545638622756783</v>
      </c>
      <c r="G194">
        <v>378.05138891142087</v>
      </c>
      <c r="H194">
        <v>461.05742417898978</v>
      </c>
      <c r="I194">
        <v>1163.3333333333333</v>
      </c>
      <c r="J194">
        <f t="shared" si="11"/>
        <v>0.46489059278371958</v>
      </c>
      <c r="L194">
        <v>378.32289446259142</v>
      </c>
      <c r="M194">
        <v>479.35724697765704</v>
      </c>
      <c r="N194">
        <v>1163.3333333333333</v>
      </c>
      <c r="O194">
        <f t="shared" si="12"/>
        <v>0.5470512739428941</v>
      </c>
      <c r="Q194">
        <v>331.34460439508052</v>
      </c>
      <c r="R194">
        <v>536.43401039011792</v>
      </c>
      <c r="S194">
        <v>1163.3333333333333</v>
      </c>
      <c r="T194">
        <f t="shared" si="13"/>
        <v>0.89716238156821748</v>
      </c>
    </row>
    <row r="195" spans="1:20" x14ac:dyDescent="0.25">
      <c r="A195" s="2">
        <f t="shared" si="14"/>
        <v>18.500000000000007</v>
      </c>
      <c r="B195">
        <v>358.49977587589615</v>
      </c>
      <c r="C195">
        <v>457.99391011202806</v>
      </c>
      <c r="D195">
        <v>1163.3333333333333</v>
      </c>
      <c r="E195">
        <f t="shared" si="10"/>
        <v>0.45182494699208964</v>
      </c>
      <c r="G195">
        <v>383.43719189439207</v>
      </c>
      <c r="H195">
        <v>457.99391011202806</v>
      </c>
      <c r="I195">
        <v>1163.3333333333333</v>
      </c>
      <c r="J195">
        <f t="shared" si="11"/>
        <v>0.44754078119984464</v>
      </c>
      <c r="L195">
        <v>385.15692317183448</v>
      </c>
      <c r="M195">
        <v>478.95432486227378</v>
      </c>
      <c r="N195">
        <v>1163.3333333333333</v>
      </c>
      <c r="O195">
        <f t="shared" si="12"/>
        <v>0.5447693771955392</v>
      </c>
      <c r="Q195">
        <v>369.76904395896963</v>
      </c>
      <c r="R195">
        <v>536.43401039011792</v>
      </c>
      <c r="S195">
        <v>1163.3333333333333</v>
      </c>
      <c r="T195">
        <f t="shared" si="13"/>
        <v>0.89716238156821748</v>
      </c>
    </row>
    <row r="196" spans="1:20" x14ac:dyDescent="0.25">
      <c r="A196" s="2">
        <f t="shared" si="14"/>
        <v>18.583333333333339</v>
      </c>
      <c r="B196">
        <v>382.71301114355333</v>
      </c>
      <c r="C196">
        <v>455.81717941225611</v>
      </c>
      <c r="D196">
        <v>1163.3333333333333</v>
      </c>
      <c r="E196">
        <f t="shared" ref="E196:E212" si="15">(C196-B$213)/(7*35314.6667/1400)</f>
        <v>0.43949731712508061</v>
      </c>
      <c r="G196">
        <v>348.22601306095862</v>
      </c>
      <c r="H196">
        <v>461.05742417898978</v>
      </c>
      <c r="I196">
        <v>1163.3333333333333</v>
      </c>
      <c r="J196">
        <f t="shared" ref="J196:J212" si="16">(H196-G$213)/(7*35314.6667/1400)</f>
        <v>0.46489059278371958</v>
      </c>
      <c r="L196">
        <v>391.53841245681429</v>
      </c>
      <c r="M196">
        <v>479.84110822946354</v>
      </c>
      <c r="N196">
        <v>1163.3333333333333</v>
      </c>
      <c r="O196">
        <f t="shared" ref="O196:O212" si="17">(M196-L$213)/(7*35314.6667/1400)</f>
        <v>0.54979155891240505</v>
      </c>
      <c r="Q196">
        <v>369.27120080796499</v>
      </c>
      <c r="R196">
        <v>533.37049632315643</v>
      </c>
      <c r="S196">
        <v>1163.3333333333333</v>
      </c>
      <c r="T196">
        <f t="shared" ref="T196:T212" si="18">(R196-Q$213)/(7*35314.6667/1400)</f>
        <v>0.87981256998434376</v>
      </c>
    </row>
    <row r="197" spans="1:20" x14ac:dyDescent="0.25">
      <c r="A197" s="2">
        <f t="shared" ref="A197:A212" si="19">0.0833333333333333+A196</f>
        <v>18.666666666666671</v>
      </c>
      <c r="B197">
        <v>373.6613174889269</v>
      </c>
      <c r="C197">
        <v>455.41425729687307</v>
      </c>
      <c r="D197">
        <v>1163.3333333333333</v>
      </c>
      <c r="E197">
        <f t="shared" si="15"/>
        <v>0.43721542037772698</v>
      </c>
      <c r="G197">
        <v>371.21740546064621</v>
      </c>
      <c r="H197">
        <v>460.65426021359713</v>
      </c>
      <c r="I197">
        <v>1163.3333333333333</v>
      </c>
      <c r="J197">
        <f t="shared" si="16"/>
        <v>0.46260732635044105</v>
      </c>
      <c r="L197">
        <v>399.8659253606022</v>
      </c>
      <c r="M197">
        <v>477.18075812789448</v>
      </c>
      <c r="N197">
        <v>1163.3333333333333</v>
      </c>
      <c r="O197">
        <f t="shared" si="17"/>
        <v>0.5347250137618087</v>
      </c>
      <c r="Q197">
        <v>364.38337675140338</v>
      </c>
      <c r="R197">
        <v>531.19376562338471</v>
      </c>
      <c r="S197">
        <v>1163.3333333333333</v>
      </c>
      <c r="T197">
        <f t="shared" si="18"/>
        <v>0.86748494011733601</v>
      </c>
    </row>
    <row r="198" spans="1:20" x14ac:dyDescent="0.25">
      <c r="A198" s="2">
        <f t="shared" si="19"/>
        <v>18.750000000000004</v>
      </c>
      <c r="B198">
        <v>372.43929358708419</v>
      </c>
      <c r="C198">
        <v>455.81717941225611</v>
      </c>
      <c r="D198">
        <v>1163.3333333333333</v>
      </c>
      <c r="E198">
        <f t="shared" si="15"/>
        <v>0.43949731712508061</v>
      </c>
      <c r="G198">
        <v>373.43497988909303</v>
      </c>
      <c r="H198">
        <v>457.99391011202806</v>
      </c>
      <c r="I198">
        <v>1163.3333333333333</v>
      </c>
      <c r="J198">
        <f t="shared" si="16"/>
        <v>0.44754078119984464</v>
      </c>
      <c r="L198">
        <v>415.7516477244717</v>
      </c>
      <c r="M198">
        <v>474.11724406093253</v>
      </c>
      <c r="N198">
        <v>1163.3333333333333</v>
      </c>
      <c r="O198">
        <f t="shared" si="17"/>
        <v>0.51737520217793243</v>
      </c>
      <c r="Q198">
        <v>377.5987589702213</v>
      </c>
      <c r="R198">
        <v>528.61411280822972</v>
      </c>
      <c r="S198">
        <v>1163.3333333333333</v>
      </c>
      <c r="T198">
        <f t="shared" si="18"/>
        <v>0.85287541350297336</v>
      </c>
    </row>
    <row r="199" spans="1:20" x14ac:dyDescent="0.25">
      <c r="A199" s="2">
        <f t="shared" si="19"/>
        <v>18.833333333333336</v>
      </c>
      <c r="B199">
        <v>366.8272887796843</v>
      </c>
      <c r="C199">
        <v>455.81717941225611</v>
      </c>
      <c r="D199">
        <v>1163.3333333333333</v>
      </c>
      <c r="E199">
        <f t="shared" si="15"/>
        <v>0.43949731712508061</v>
      </c>
      <c r="G199">
        <v>375.87902769277889</v>
      </c>
      <c r="H199">
        <v>457.99391011202806</v>
      </c>
      <c r="I199">
        <v>1163.3333333333333</v>
      </c>
      <c r="J199">
        <f t="shared" si="16"/>
        <v>0.44754078119984464</v>
      </c>
      <c r="L199">
        <v>395.43064072830362</v>
      </c>
      <c r="M199">
        <v>476.7775941625016</v>
      </c>
      <c r="N199">
        <v>1163.3333333333333</v>
      </c>
      <c r="O199">
        <f t="shared" si="17"/>
        <v>0.53244174732852889</v>
      </c>
      <c r="Q199">
        <v>376.82936500957817</v>
      </c>
      <c r="R199">
        <v>530.79084350800144</v>
      </c>
      <c r="S199">
        <v>1163.3333333333333</v>
      </c>
      <c r="T199">
        <f t="shared" si="18"/>
        <v>0.86520304336998111</v>
      </c>
    </row>
    <row r="200" spans="1:20" x14ac:dyDescent="0.25">
      <c r="A200" s="2">
        <f t="shared" si="19"/>
        <v>18.916666666666668</v>
      </c>
      <c r="B200">
        <v>382.21516799254891</v>
      </c>
      <c r="C200">
        <v>457.99391011202806</v>
      </c>
      <c r="D200">
        <v>1163.3333333333333</v>
      </c>
      <c r="E200">
        <f t="shared" si="15"/>
        <v>0.45182494699208964</v>
      </c>
      <c r="G200">
        <v>380.04276151543877</v>
      </c>
      <c r="H200">
        <v>460.17064081180024</v>
      </c>
      <c r="I200">
        <v>1163.3333333333333</v>
      </c>
      <c r="J200">
        <f t="shared" si="16"/>
        <v>0.459868411066855</v>
      </c>
      <c r="L200">
        <v>382.71301114355333</v>
      </c>
      <c r="M200">
        <v>479.35724697765704</v>
      </c>
      <c r="N200">
        <v>1163.3333333333333</v>
      </c>
      <c r="O200">
        <f t="shared" si="17"/>
        <v>0.5470512739428941</v>
      </c>
      <c r="Q200">
        <v>392.98672870002292</v>
      </c>
      <c r="R200">
        <v>533.37049632315643</v>
      </c>
      <c r="S200">
        <v>1163.3333333333333</v>
      </c>
      <c r="T200">
        <f t="shared" si="18"/>
        <v>0.87981256998434376</v>
      </c>
    </row>
    <row r="201" spans="1:20" x14ac:dyDescent="0.25">
      <c r="A201" s="2">
        <f t="shared" si="19"/>
        <v>19</v>
      </c>
      <c r="B201">
        <v>390.81423170597577</v>
      </c>
      <c r="C201">
        <v>457.99391011202806</v>
      </c>
      <c r="D201">
        <v>1163.3333333333333</v>
      </c>
      <c r="E201">
        <f t="shared" si="15"/>
        <v>0.45182494699208964</v>
      </c>
      <c r="G201">
        <v>375.87902769277889</v>
      </c>
      <c r="H201">
        <v>457.59074614663564</v>
      </c>
      <c r="I201">
        <v>1163.3333333333333</v>
      </c>
      <c r="J201">
        <f t="shared" si="16"/>
        <v>0.44525751476656739</v>
      </c>
      <c r="L201">
        <v>378.82073761359584</v>
      </c>
      <c r="M201">
        <v>479.35724697765704</v>
      </c>
      <c r="N201">
        <v>1163.3333333333333</v>
      </c>
      <c r="O201">
        <f t="shared" si="17"/>
        <v>0.5470512739428941</v>
      </c>
      <c r="Q201">
        <v>392.48888554901851</v>
      </c>
      <c r="R201">
        <v>532.56441024238097</v>
      </c>
      <c r="S201">
        <v>1163.3333333333333</v>
      </c>
      <c r="T201">
        <f t="shared" si="18"/>
        <v>0.87524740680371294</v>
      </c>
    </row>
    <row r="202" spans="1:20" x14ac:dyDescent="0.25">
      <c r="A202" s="2">
        <f t="shared" si="19"/>
        <v>19.083333333333332</v>
      </c>
      <c r="B202">
        <v>381.26478541728147</v>
      </c>
      <c r="C202">
        <v>455.81717941225611</v>
      </c>
      <c r="D202">
        <v>1163.3333333333333</v>
      </c>
      <c r="E202">
        <f t="shared" si="15"/>
        <v>0.43949731712508061</v>
      </c>
      <c r="G202">
        <v>359.22382085132972</v>
      </c>
      <c r="H202">
        <v>458.4775295138254</v>
      </c>
      <c r="I202">
        <v>1163.3333333333333</v>
      </c>
      <c r="J202">
        <f t="shared" si="16"/>
        <v>0.45027969648343324</v>
      </c>
      <c r="L202">
        <v>389.81854540396694</v>
      </c>
      <c r="M202">
        <v>482.42076104461853</v>
      </c>
      <c r="N202">
        <v>1163.3333333333333</v>
      </c>
      <c r="O202">
        <f t="shared" si="17"/>
        <v>0.56440108552676782</v>
      </c>
      <c r="Q202">
        <v>382.48667354371946</v>
      </c>
      <c r="R202">
        <v>531.19376562338471</v>
      </c>
      <c r="S202">
        <v>1163.3333333333333</v>
      </c>
      <c r="T202">
        <f t="shared" si="18"/>
        <v>0.86748494011733601</v>
      </c>
    </row>
    <row r="203" spans="1:20" x14ac:dyDescent="0.25">
      <c r="A203" s="2">
        <f t="shared" si="19"/>
        <v>19.166666666666664</v>
      </c>
      <c r="B203">
        <v>378.54923206242529</v>
      </c>
      <c r="C203">
        <v>455.41425729687307</v>
      </c>
      <c r="D203">
        <v>1163.3333333333333</v>
      </c>
      <c r="E203">
        <f t="shared" si="15"/>
        <v>0.43721542037772698</v>
      </c>
      <c r="G203">
        <v>370.26688710997405</v>
      </c>
      <c r="H203">
        <v>458.4775295138254</v>
      </c>
      <c r="I203">
        <v>1163.3333333333333</v>
      </c>
      <c r="J203">
        <f t="shared" si="16"/>
        <v>0.45027969648343324</v>
      </c>
      <c r="L203">
        <v>397.15050778115096</v>
      </c>
      <c r="M203">
        <v>484.59749174439025</v>
      </c>
      <c r="N203">
        <v>1163.3333333333333</v>
      </c>
      <c r="O203">
        <f t="shared" si="17"/>
        <v>0.57672871539377557</v>
      </c>
      <c r="Q203">
        <v>386.15260947384331</v>
      </c>
      <c r="R203">
        <v>528.61411280822972</v>
      </c>
      <c r="S203">
        <v>1163.3333333333333</v>
      </c>
      <c r="T203">
        <f t="shared" si="18"/>
        <v>0.85287541350297336</v>
      </c>
    </row>
    <row r="204" spans="1:20" x14ac:dyDescent="0.25">
      <c r="A204" s="2">
        <f t="shared" si="19"/>
        <v>19.249999999999996</v>
      </c>
      <c r="B204">
        <v>380.99314409070621</v>
      </c>
      <c r="C204">
        <v>455.41425729687307</v>
      </c>
      <c r="D204">
        <v>1163.3333333333333</v>
      </c>
      <c r="E204">
        <f t="shared" si="15"/>
        <v>0.43721542037772698</v>
      </c>
      <c r="G204">
        <v>377.10100633615343</v>
      </c>
      <c r="H204">
        <v>458.4775295138254</v>
      </c>
      <c r="I204">
        <v>1163.3333333333333</v>
      </c>
      <c r="J204">
        <f t="shared" si="16"/>
        <v>0.45027969648343324</v>
      </c>
      <c r="L204">
        <v>392.26254794918418</v>
      </c>
      <c r="M204">
        <v>485.00041385977352</v>
      </c>
      <c r="N204">
        <v>1163.3333333333333</v>
      </c>
      <c r="O204">
        <f t="shared" si="17"/>
        <v>0.57901061214113048</v>
      </c>
      <c r="Q204">
        <v>359.22382085132972</v>
      </c>
      <c r="R204">
        <v>525.55059874126778</v>
      </c>
      <c r="S204">
        <v>1163.3333333333333</v>
      </c>
      <c r="T204">
        <f t="shared" si="18"/>
        <v>0.83552560191909708</v>
      </c>
    </row>
    <row r="205" spans="1:20" x14ac:dyDescent="0.25">
      <c r="A205" s="2">
        <f t="shared" si="19"/>
        <v>19.333333333333329</v>
      </c>
      <c r="B205">
        <v>369.76904395896963</v>
      </c>
      <c r="C205">
        <v>454.52747392968331</v>
      </c>
      <c r="D205">
        <v>1163.3333333333333</v>
      </c>
      <c r="E205">
        <f t="shared" si="15"/>
        <v>0.43219323866086107</v>
      </c>
      <c r="G205">
        <v>379.31858076460048</v>
      </c>
      <c r="H205">
        <v>458.4775295138254</v>
      </c>
      <c r="I205">
        <v>1163.3333333333333</v>
      </c>
      <c r="J205">
        <f t="shared" si="16"/>
        <v>0.45027969648343324</v>
      </c>
      <c r="L205">
        <v>404.25604204156434</v>
      </c>
      <c r="M205">
        <v>484.59749174439025</v>
      </c>
      <c r="N205">
        <v>1163.3333333333333</v>
      </c>
      <c r="O205">
        <f t="shared" si="17"/>
        <v>0.57672871539377557</v>
      </c>
      <c r="Q205">
        <v>366.10310802884578</v>
      </c>
      <c r="R205">
        <v>523.37410989150544</v>
      </c>
      <c r="S205">
        <v>1163.3333333333333</v>
      </c>
      <c r="T205">
        <f t="shared" si="18"/>
        <v>0.82319934173801301</v>
      </c>
    </row>
    <row r="206" spans="1:20" x14ac:dyDescent="0.25">
      <c r="A206" s="2">
        <f t="shared" si="19"/>
        <v>19.416666666666661</v>
      </c>
      <c r="B206">
        <v>369.49753840779886</v>
      </c>
      <c r="C206">
        <v>454.93039604506657</v>
      </c>
      <c r="D206">
        <v>1163.3333333333333</v>
      </c>
      <c r="E206">
        <f t="shared" si="15"/>
        <v>0.43447513540821597</v>
      </c>
      <c r="G206">
        <v>381.26478541728147</v>
      </c>
      <c r="H206">
        <v>457.99391011202806</v>
      </c>
      <c r="I206">
        <v>1163.3333333333333</v>
      </c>
      <c r="J206">
        <f t="shared" si="16"/>
        <v>0.44754078119984464</v>
      </c>
      <c r="L206">
        <v>392.76039110018883</v>
      </c>
      <c r="M206">
        <v>481.53397767742877</v>
      </c>
      <c r="N206">
        <v>1163.3333333333333</v>
      </c>
      <c r="O206">
        <f t="shared" si="17"/>
        <v>0.55937890380990185</v>
      </c>
      <c r="Q206">
        <v>360.7173503043432</v>
      </c>
      <c r="R206">
        <v>523.8578099099725</v>
      </c>
      <c r="S206">
        <v>1163.3333333333333</v>
      </c>
      <c r="T206">
        <f t="shared" si="18"/>
        <v>0.82593871358357573</v>
      </c>
    </row>
    <row r="207" spans="1:20" x14ac:dyDescent="0.25">
      <c r="A207" s="2">
        <f t="shared" si="19"/>
        <v>19.499999999999993</v>
      </c>
      <c r="B207">
        <v>368.54715583253142</v>
      </c>
      <c r="C207">
        <v>458.4775295138254</v>
      </c>
      <c r="D207">
        <v>1163.3333333333333</v>
      </c>
      <c r="E207">
        <f t="shared" si="15"/>
        <v>0.4545638622756783</v>
      </c>
      <c r="G207">
        <v>381.49098724171063</v>
      </c>
      <c r="H207">
        <v>455.41425729687307</v>
      </c>
      <c r="I207">
        <v>1163.3333333333333</v>
      </c>
      <c r="J207">
        <f t="shared" si="16"/>
        <v>0.43293125458548198</v>
      </c>
      <c r="L207">
        <v>383.93503504539649</v>
      </c>
      <c r="M207">
        <v>479.35724697765704</v>
      </c>
      <c r="N207">
        <v>1163.3333333333333</v>
      </c>
      <c r="O207">
        <f t="shared" si="17"/>
        <v>0.5470512739428941</v>
      </c>
      <c r="Q207">
        <v>370.26688710997405</v>
      </c>
      <c r="R207">
        <v>521.19737919173372</v>
      </c>
      <c r="S207">
        <v>1163.3333333333333</v>
      </c>
      <c r="T207">
        <f t="shared" si="18"/>
        <v>0.81087171187100526</v>
      </c>
    </row>
    <row r="208" spans="1:20" x14ac:dyDescent="0.25">
      <c r="A208" s="2">
        <f t="shared" si="19"/>
        <v>19.583333333333325</v>
      </c>
      <c r="B208">
        <v>372.43929358708419</v>
      </c>
      <c r="C208">
        <v>457.59074614663564</v>
      </c>
      <c r="D208">
        <v>1163.3333333333333</v>
      </c>
      <c r="E208">
        <f t="shared" si="15"/>
        <v>0.44954168055881238</v>
      </c>
      <c r="G208">
        <v>375.38118454177447</v>
      </c>
      <c r="H208">
        <v>455.41425729687307</v>
      </c>
      <c r="I208">
        <v>1163.3333333333333</v>
      </c>
      <c r="J208">
        <f t="shared" si="16"/>
        <v>0.43293125458548198</v>
      </c>
      <c r="L208">
        <v>405.97590909441169</v>
      </c>
      <c r="M208">
        <v>479.35724697765704</v>
      </c>
      <c r="N208">
        <v>1163.3333333333333</v>
      </c>
      <c r="O208">
        <f t="shared" si="17"/>
        <v>0.5470512739428941</v>
      </c>
      <c r="Q208">
        <v>369.49753840779886</v>
      </c>
      <c r="R208">
        <v>518.61756514323929</v>
      </c>
      <c r="S208">
        <v>1163.3333333333333</v>
      </c>
      <c r="T208">
        <f t="shared" si="18"/>
        <v>0.79626127213269426</v>
      </c>
    </row>
    <row r="209" spans="1:20" x14ac:dyDescent="0.25">
      <c r="A209" s="2">
        <f t="shared" si="19"/>
        <v>19.666666666666657</v>
      </c>
      <c r="B209">
        <v>372.71093491365946</v>
      </c>
      <c r="C209">
        <v>457.99391011202806</v>
      </c>
      <c r="D209">
        <v>1163.3333333333333</v>
      </c>
      <c r="E209">
        <f t="shared" si="15"/>
        <v>0.45182494699208964</v>
      </c>
      <c r="G209">
        <v>378.54923206242529</v>
      </c>
      <c r="H209">
        <v>455.81717941225611</v>
      </c>
      <c r="I209">
        <v>1163.3333333333333</v>
      </c>
      <c r="J209">
        <f t="shared" si="16"/>
        <v>0.43521315133283556</v>
      </c>
      <c r="L209">
        <v>401.81213001328365</v>
      </c>
      <c r="M209">
        <v>481.53397767742877</v>
      </c>
      <c r="N209">
        <v>1163.3333333333333</v>
      </c>
      <c r="O209">
        <f t="shared" si="17"/>
        <v>0.55937890380990185</v>
      </c>
      <c r="Q209">
        <v>370.71956230964179</v>
      </c>
      <c r="R209">
        <v>518.13394574144172</v>
      </c>
      <c r="S209">
        <v>1163.3333333333333</v>
      </c>
      <c r="T209">
        <f t="shared" si="18"/>
        <v>0.79352235684910433</v>
      </c>
    </row>
    <row r="210" spans="1:20" x14ac:dyDescent="0.25">
      <c r="A210" s="2">
        <f t="shared" si="19"/>
        <v>19.749999999999989</v>
      </c>
      <c r="B210">
        <v>368.049312681527</v>
      </c>
      <c r="C210">
        <v>458.8806934792176</v>
      </c>
      <c r="D210">
        <v>1163.3333333333333</v>
      </c>
      <c r="E210">
        <f t="shared" si="15"/>
        <v>0.45684712870895428</v>
      </c>
      <c r="G210">
        <v>378.05138891142087</v>
      </c>
      <c r="H210">
        <v>455.81717941225611</v>
      </c>
      <c r="I210">
        <v>1163.3333333333333</v>
      </c>
      <c r="J210">
        <f t="shared" si="16"/>
        <v>0.43521315133283556</v>
      </c>
      <c r="L210">
        <v>398.37239590758895</v>
      </c>
      <c r="M210">
        <v>497.25414766094104</v>
      </c>
      <c r="N210">
        <v>1163.3333333333333</v>
      </c>
      <c r="O210">
        <f t="shared" si="17"/>
        <v>0.64840803222873122</v>
      </c>
      <c r="Q210">
        <v>396.92417018131709</v>
      </c>
      <c r="R210">
        <v>520.79429584301101</v>
      </c>
      <c r="S210">
        <v>1163.3333333333333</v>
      </c>
      <c r="T210">
        <f t="shared" si="18"/>
        <v>0.80858890199970201</v>
      </c>
    </row>
    <row r="211" spans="1:20" x14ac:dyDescent="0.25">
      <c r="A211" s="2">
        <f t="shared" si="19"/>
        <v>19.833333333333321</v>
      </c>
      <c r="B211">
        <v>368.27551450595615</v>
      </c>
      <c r="C211">
        <v>455.41425729687307</v>
      </c>
      <c r="D211">
        <v>1163.3333333333333</v>
      </c>
      <c r="E211">
        <f t="shared" si="15"/>
        <v>0.43721542037772698</v>
      </c>
      <c r="G211">
        <v>380.76694226627706</v>
      </c>
      <c r="H211">
        <v>455.41425729687307</v>
      </c>
      <c r="I211">
        <v>1163.3333333333333</v>
      </c>
      <c r="J211">
        <f t="shared" si="16"/>
        <v>0.43293125458548198</v>
      </c>
      <c r="L211">
        <v>389.81854540396694</v>
      </c>
      <c r="M211">
        <v>494.59379755937175</v>
      </c>
      <c r="N211">
        <v>1163.3333333333333</v>
      </c>
      <c r="O211">
        <f t="shared" si="17"/>
        <v>0.63334148707813354</v>
      </c>
      <c r="Q211">
        <v>376.82936500957817</v>
      </c>
      <c r="R211">
        <v>523.37410989150544</v>
      </c>
      <c r="S211">
        <v>1163.3333333333333</v>
      </c>
      <c r="T211">
        <f t="shared" si="18"/>
        <v>0.82319934173801301</v>
      </c>
    </row>
    <row r="212" spans="1:20" x14ac:dyDescent="0.25">
      <c r="A212" s="2">
        <f t="shared" si="19"/>
        <v>19.916666666666654</v>
      </c>
      <c r="B212">
        <v>366.55578322851375</v>
      </c>
      <c r="C212">
        <v>458.4775295138254</v>
      </c>
      <c r="D212">
        <v>1163.3333333333333</v>
      </c>
      <c r="E212">
        <f t="shared" si="15"/>
        <v>0.4545638622756783</v>
      </c>
      <c r="G212">
        <v>376.37687084378331</v>
      </c>
      <c r="H212">
        <v>452.75390719530378</v>
      </c>
      <c r="I212">
        <v>1163.3333333333333</v>
      </c>
      <c r="J212">
        <f t="shared" si="16"/>
        <v>0.4178647094348843</v>
      </c>
      <c r="L212">
        <v>375.1548469419406</v>
      </c>
      <c r="M212">
        <v>497.25414766094104</v>
      </c>
      <c r="N212">
        <v>1163.3333333333333</v>
      </c>
      <c r="O212">
        <f t="shared" si="17"/>
        <v>0.64840803222873122</v>
      </c>
      <c r="Q212">
        <v>375.60747688314018</v>
      </c>
      <c r="R212">
        <v>522.97102654278274</v>
      </c>
      <c r="S212">
        <v>1163.3333333333333</v>
      </c>
      <c r="T212">
        <f t="shared" si="18"/>
        <v>0.82091653186670988</v>
      </c>
    </row>
    <row r="213" spans="1:20" x14ac:dyDescent="0.25">
      <c r="B213">
        <f>AVERAGE(B3:B212)</f>
        <v>378.21367306317399</v>
      </c>
      <c r="D213">
        <f>AVERAGE(D3:D212)</f>
        <v>1163.3333333333369</v>
      </c>
      <c r="G213">
        <f>AVERAGE(G3:G212)</f>
        <v>378.97014249837736</v>
      </c>
      <c r="I213">
        <f>AVERAGE(I3:I212)</f>
        <v>1163.3333333333369</v>
      </c>
      <c r="L213">
        <f>AVERAGE(L3:L212)</f>
        <v>382.76257994213853</v>
      </c>
      <c r="N213">
        <f>AVERAGE(N3:N212)</f>
        <v>1163.3333333333369</v>
      </c>
      <c r="Q213">
        <f>AVERAGE(Q3:Q212)</f>
        <v>378.01905798581879</v>
      </c>
      <c r="S213">
        <f>AVERAGE(S3:S212)</f>
        <v>1163.3333333333369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8"/>
  <sheetViews>
    <sheetView workbookViewId="0">
      <selection activeCell="J1" sqref="J1:L1048576"/>
    </sheetView>
  </sheetViews>
  <sheetFormatPr defaultRowHeight="15" x14ac:dyDescent="0.25"/>
  <cols>
    <col min="10" max="12" width="9.140625" style="1"/>
  </cols>
  <sheetData>
    <row r="1" spans="1:12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J1" s="1" t="s">
        <v>12</v>
      </c>
      <c r="K1" s="1" t="s">
        <v>13</v>
      </c>
      <c r="L1" s="1" t="s">
        <v>14</v>
      </c>
    </row>
    <row r="2" spans="1:12" x14ac:dyDescent="0.25">
      <c r="A2">
        <v>105</v>
      </c>
      <c r="B2">
        <v>15.56999969</v>
      </c>
      <c r="C2">
        <v>0.30454001000000003</v>
      </c>
      <c r="D2">
        <v>30.548000340000002</v>
      </c>
      <c r="E2">
        <v>0.25016000999999999</v>
      </c>
      <c r="F2">
        <v>37.066001890000003</v>
      </c>
      <c r="G2">
        <v>0.11103</v>
      </c>
      <c r="H2">
        <v>-9.9000003020963285E+37</v>
      </c>
      <c r="J2" s="1">
        <f>TREND(Calibration!$A$2:$A$4,Calibration!$B$2:$B$4,C2)</f>
        <v>353.83815364376369</v>
      </c>
      <c r="K2" s="1">
        <f>TREND(Calibration!$A$2:$A$4,Calibration!$C$2:$C$4,E2)</f>
        <v>452.75390719530378</v>
      </c>
      <c r="L2" s="1">
        <f>TREND(Calibration!$A$2:$A$4,Calibration!$D$2:$D$4,G2)</f>
        <v>1163.3333333333333</v>
      </c>
    </row>
    <row r="3" spans="1:12" x14ac:dyDescent="0.25">
      <c r="A3">
        <v>5074</v>
      </c>
      <c r="B3">
        <v>15.51500034</v>
      </c>
      <c r="C3">
        <v>0.30702998999999997</v>
      </c>
      <c r="D3">
        <v>30.614999770000001</v>
      </c>
      <c r="E3">
        <v>0.25022</v>
      </c>
      <c r="F3">
        <v>37.021999360000002</v>
      </c>
      <c r="G3">
        <v>-4.4600000000000001E-2</v>
      </c>
      <c r="H3">
        <v>1100.62597656</v>
      </c>
      <c r="J3" s="1">
        <f>TREND(Calibration!$A$2:$A$4,Calibration!$B$2:$B$4,C3)</f>
        <v>365.10742172683672</v>
      </c>
      <c r="K3" s="1">
        <f>TREND(Calibration!$A$2:$A$4,Calibration!$C$2:$C$4,E3)</f>
        <v>453.23752659710135</v>
      </c>
      <c r="L3" s="1">
        <f>TREND(Calibration!$A$2:$A$4,Calibration!$D$2:$D$4,G3)</f>
        <v>1163.3333333333333</v>
      </c>
    </row>
    <row r="4" spans="1:12" x14ac:dyDescent="0.25">
      <c r="A4">
        <v>10105</v>
      </c>
      <c r="B4">
        <v>15.62199974</v>
      </c>
      <c r="C4">
        <v>0.30864998999999999</v>
      </c>
      <c r="D4">
        <v>30.56699944</v>
      </c>
      <c r="E4">
        <v>0.24984001</v>
      </c>
      <c r="F4">
        <v>37.030998230000002</v>
      </c>
      <c r="G4">
        <v>7.7950000000000005E-2</v>
      </c>
      <c r="H4">
        <v>-9.9000003020963285E+37</v>
      </c>
      <c r="J4" s="1">
        <f>TREND(Calibration!$A$2:$A$4,Calibration!$B$2:$B$4,C4)</f>
        <v>372.43929358708419</v>
      </c>
      <c r="K4" s="1">
        <f>TREND(Calibration!$A$2:$A$4,Calibration!$C$2:$C$4,E4)</f>
        <v>450.1741737634793</v>
      </c>
      <c r="L4" s="1">
        <f>TREND(Calibration!$A$2:$A$4,Calibration!$D$2:$D$4,G4)</f>
        <v>1163.3333333333333</v>
      </c>
    </row>
    <row r="5" spans="1:12" x14ac:dyDescent="0.25">
      <c r="A5">
        <v>15064</v>
      </c>
      <c r="B5">
        <v>15.64500046</v>
      </c>
      <c r="C5">
        <v>0.30827000999999998</v>
      </c>
      <c r="D5">
        <v>30.56999969</v>
      </c>
      <c r="E5">
        <v>0.24984001</v>
      </c>
      <c r="F5">
        <v>37.027999880000003</v>
      </c>
      <c r="G5">
        <v>-8.7349999999999997E-2</v>
      </c>
      <c r="H5">
        <v>899.29699706999997</v>
      </c>
      <c r="J5" s="1">
        <f>TREND(Calibration!$A$2:$A$4,Calibration!$B$2:$B$4,C5)</f>
        <v>370.71956230964179</v>
      </c>
      <c r="K5" s="1">
        <f>TREND(Calibration!$A$2:$A$4,Calibration!$C$2:$C$4,E5)</f>
        <v>450.1741737634793</v>
      </c>
      <c r="L5" s="1">
        <f>TREND(Calibration!$A$2:$A$4,Calibration!$D$2:$D$4,G5)</f>
        <v>1163.3333333333333</v>
      </c>
    </row>
    <row r="6" spans="1:12" x14ac:dyDescent="0.25">
      <c r="A6">
        <v>20064</v>
      </c>
      <c r="B6">
        <v>15.739000320000001</v>
      </c>
      <c r="C6">
        <v>0.30816999</v>
      </c>
      <c r="D6">
        <v>30.554000850000001</v>
      </c>
      <c r="E6">
        <v>0.24962001</v>
      </c>
      <c r="F6">
        <v>37.043998719999998</v>
      </c>
      <c r="G6">
        <v>9.0299999999999998E-3</v>
      </c>
      <c r="H6">
        <v>-9.9000003020963285E+37</v>
      </c>
      <c r="J6" s="1">
        <f>TREND(Calibration!$A$2:$A$4,Calibration!$B$2:$B$4,C6)</f>
        <v>370.26688710997405</v>
      </c>
      <c r="K6" s="1">
        <f>TREND(Calibration!$A$2:$A$4,Calibration!$C$2:$C$4,E6)</f>
        <v>448.40060702909977</v>
      </c>
      <c r="L6" s="1">
        <f>TREND(Calibration!$A$2:$A$4,Calibration!$D$2:$D$4,G6)</f>
        <v>1163.3333333333333</v>
      </c>
    </row>
    <row r="7" spans="1:12" x14ac:dyDescent="0.25">
      <c r="A7">
        <v>25086</v>
      </c>
      <c r="B7">
        <v>15.72900009</v>
      </c>
      <c r="C7">
        <v>0.30919001000000002</v>
      </c>
      <c r="D7">
        <v>30.56699944</v>
      </c>
      <c r="E7">
        <v>0.24962001</v>
      </c>
      <c r="F7">
        <v>37.01499939</v>
      </c>
      <c r="G7">
        <v>9.6490000000000006E-2</v>
      </c>
      <c r="H7">
        <v>-56.623001100000003</v>
      </c>
      <c r="J7" s="1">
        <f>TREND(Calibration!$A$2:$A$4,Calibration!$B$2:$B$4,C7)</f>
        <v>374.88334139077006</v>
      </c>
      <c r="K7" s="1">
        <f>TREND(Calibration!$A$2:$A$4,Calibration!$C$2:$C$4,E7)</f>
        <v>448.40060702909977</v>
      </c>
      <c r="L7" s="1">
        <f>TREND(Calibration!$A$2:$A$4,Calibration!$D$2:$D$4,G7)</f>
        <v>1163.3333333333333</v>
      </c>
    </row>
    <row r="8" spans="1:12" x14ac:dyDescent="0.25">
      <c r="A8">
        <v>30082</v>
      </c>
      <c r="B8">
        <v>15.69999981</v>
      </c>
      <c r="C8">
        <v>0.30794999000000001</v>
      </c>
      <c r="D8">
        <v>30.551000599999998</v>
      </c>
      <c r="E8">
        <v>0.24962001</v>
      </c>
      <c r="F8">
        <v>37.043998719999998</v>
      </c>
      <c r="G8">
        <v>-6.0319999999999999E-2</v>
      </c>
      <c r="H8">
        <v>483.40100097999999</v>
      </c>
      <c r="J8" s="1">
        <f>TREND(Calibration!$A$2:$A$4,Calibration!$B$2:$B$4,C8)</f>
        <v>369.27120080796499</v>
      </c>
      <c r="K8" s="1">
        <f>TREND(Calibration!$A$2:$A$4,Calibration!$C$2:$C$4,E8)</f>
        <v>448.40060702909977</v>
      </c>
      <c r="L8" s="1">
        <f>TREND(Calibration!$A$2:$A$4,Calibration!$D$2:$D$4,G8)</f>
        <v>1163.3333333333333</v>
      </c>
    </row>
    <row r="9" spans="1:12" x14ac:dyDescent="0.25">
      <c r="A9">
        <v>35089</v>
      </c>
      <c r="B9">
        <v>15.58699989</v>
      </c>
      <c r="C9">
        <v>0.30957001000000001</v>
      </c>
      <c r="D9">
        <v>30.551000599999998</v>
      </c>
      <c r="E9">
        <v>0.24962001</v>
      </c>
      <c r="F9">
        <v>36.990001679999999</v>
      </c>
      <c r="G9">
        <v>-0.14503000999999999</v>
      </c>
      <c r="H9">
        <v>265.79098511000001</v>
      </c>
      <c r="J9" s="1">
        <f>TREND(Calibration!$A$2:$A$4,Calibration!$B$2:$B$4,C9)</f>
        <v>376.60316318514901</v>
      </c>
      <c r="K9" s="1">
        <f>TREND(Calibration!$A$2:$A$4,Calibration!$C$2:$C$4,E9)</f>
        <v>448.40060702909977</v>
      </c>
      <c r="L9" s="1">
        <f>TREND(Calibration!$A$2:$A$4,Calibration!$D$2:$D$4,G9)</f>
        <v>1163.3333333333333</v>
      </c>
    </row>
    <row r="10" spans="1:12" x14ac:dyDescent="0.25">
      <c r="A10">
        <v>40126</v>
      </c>
      <c r="B10">
        <v>15.527999879999999</v>
      </c>
      <c r="C10">
        <v>0.30871000999999998</v>
      </c>
      <c r="D10">
        <v>30.576999659999998</v>
      </c>
      <c r="E10">
        <v>0.24956999999999999</v>
      </c>
      <c r="F10">
        <v>37.01499939</v>
      </c>
      <c r="G10">
        <v>7.3300000000000004E-2</v>
      </c>
      <c r="H10">
        <v>-9.9000003020963285E+37</v>
      </c>
      <c r="J10" s="1">
        <f>TREND(Calibration!$A$2:$A$4,Calibration!$B$2:$B$4,C10)</f>
        <v>372.71093491365946</v>
      </c>
      <c r="K10" s="1">
        <f>TREND(Calibration!$A$2:$A$4,Calibration!$C$2:$C$4,E10)</f>
        <v>447.99744306370735</v>
      </c>
      <c r="L10" s="1">
        <f>TREND(Calibration!$A$2:$A$4,Calibration!$D$2:$D$4,G10)</f>
        <v>1163.3333333333333</v>
      </c>
    </row>
    <row r="11" spans="1:12" x14ac:dyDescent="0.25">
      <c r="A11">
        <v>45066</v>
      </c>
      <c r="B11">
        <v>15.553999900000001</v>
      </c>
      <c r="C11">
        <v>0.30935001000000001</v>
      </c>
      <c r="D11">
        <v>30.56399918</v>
      </c>
      <c r="E11">
        <v>0.24951999999999999</v>
      </c>
      <c r="F11">
        <v>37.043998719999998</v>
      </c>
      <c r="G11">
        <v>0.12605999000000001</v>
      </c>
      <c r="H11">
        <v>-9.9000003020963285E+37</v>
      </c>
      <c r="J11" s="1">
        <f>TREND(Calibration!$A$2:$A$4,Calibration!$B$2:$B$4,C11)</f>
        <v>375.60747688314018</v>
      </c>
      <c r="K11" s="1">
        <f>TREND(Calibration!$A$2:$A$4,Calibration!$C$2:$C$4,E11)</f>
        <v>447.59435971498465</v>
      </c>
      <c r="L11" s="1">
        <f>TREND(Calibration!$A$2:$A$4,Calibration!$D$2:$D$4,G11)</f>
        <v>1163.3333333333333</v>
      </c>
    </row>
    <row r="12" spans="1:12" x14ac:dyDescent="0.25">
      <c r="A12">
        <v>50066</v>
      </c>
      <c r="B12">
        <v>15.446999549999999</v>
      </c>
      <c r="C12">
        <v>0.31725001000000003</v>
      </c>
      <c r="D12">
        <v>30.596000669999999</v>
      </c>
      <c r="E12">
        <v>0.24962001</v>
      </c>
      <c r="F12">
        <v>37.021999360000002</v>
      </c>
      <c r="G12">
        <v>-7.7890000000000001E-2</v>
      </c>
      <c r="H12">
        <v>982.57299805000002</v>
      </c>
      <c r="J12" s="1">
        <f>TREND(Calibration!$A$2:$A$4,Calibration!$B$2:$B$4,C12)</f>
        <v>411.3616668189145</v>
      </c>
      <c r="K12" s="1">
        <f>TREND(Calibration!$A$2:$A$4,Calibration!$C$2:$C$4,E12)</f>
        <v>448.40060702909977</v>
      </c>
      <c r="L12" s="1">
        <f>TREND(Calibration!$A$2:$A$4,Calibration!$D$2:$D$4,G12)</f>
        <v>1163.3333333333333</v>
      </c>
    </row>
    <row r="13" spans="1:12" x14ac:dyDescent="0.25">
      <c r="A13">
        <v>55066</v>
      </c>
      <c r="B13">
        <v>15.42399979</v>
      </c>
      <c r="C13">
        <v>0.31751998999999997</v>
      </c>
      <c r="D13">
        <v>30.596000669999999</v>
      </c>
      <c r="E13">
        <v>0.24962001</v>
      </c>
      <c r="F13">
        <v>36.986999509999997</v>
      </c>
      <c r="G13">
        <v>-0.12762000000000001</v>
      </c>
      <c r="H13">
        <v>382.25299072000001</v>
      </c>
      <c r="J13" s="1">
        <f>TREND(Calibration!$A$2:$A$4,Calibration!$B$2:$B$4,C13)</f>
        <v>412.58355494535226</v>
      </c>
      <c r="K13" s="1">
        <f>TREND(Calibration!$A$2:$A$4,Calibration!$C$2:$C$4,E13)</f>
        <v>448.40060702909977</v>
      </c>
      <c r="L13" s="1">
        <f>TREND(Calibration!$A$2:$A$4,Calibration!$D$2:$D$4,G13)</f>
        <v>1163.3333333333333</v>
      </c>
    </row>
    <row r="14" spans="1:12" x14ac:dyDescent="0.25">
      <c r="A14">
        <v>60066</v>
      </c>
      <c r="B14">
        <v>15.446999549999999</v>
      </c>
      <c r="C14">
        <v>0.31134999000000002</v>
      </c>
      <c r="D14">
        <v>30.593000409999998</v>
      </c>
      <c r="E14">
        <v>0.24951999999999999</v>
      </c>
      <c r="F14">
        <v>36.990001679999999</v>
      </c>
      <c r="G14">
        <v>-6.5079999999999999E-2</v>
      </c>
      <c r="H14">
        <v>-9.9000003020963285E+37</v>
      </c>
      <c r="J14" s="1">
        <f>TREND(Calibration!$A$2:$A$4,Calibration!$B$2:$B$4,C14)</f>
        <v>384.65908002083006</v>
      </c>
      <c r="K14" s="1">
        <f>TREND(Calibration!$A$2:$A$4,Calibration!$C$2:$C$4,E14)</f>
        <v>447.59435971498465</v>
      </c>
      <c r="L14" s="1">
        <f>TREND(Calibration!$A$2:$A$4,Calibration!$D$2:$D$4,G14)</f>
        <v>1163.3333333333333</v>
      </c>
    </row>
    <row r="15" spans="1:12" x14ac:dyDescent="0.25">
      <c r="A15">
        <v>65077</v>
      </c>
      <c r="B15">
        <v>15.54800034</v>
      </c>
      <c r="C15">
        <v>0.31308001000000002</v>
      </c>
      <c r="D15">
        <v>30.586000439999999</v>
      </c>
      <c r="E15">
        <v>0.24918999999999999</v>
      </c>
      <c r="F15">
        <v>37.053001399999999</v>
      </c>
      <c r="G15">
        <v>0.12897</v>
      </c>
      <c r="H15">
        <v>-9.9000003020963285E+37</v>
      </c>
      <c r="J15" s="1">
        <f>TREND(Calibration!$A$2:$A$4,Calibration!$B$2:$B$4,C15)</f>
        <v>392.48888554901851</v>
      </c>
      <c r="K15" s="1">
        <f>TREND(Calibration!$A$2:$A$4,Calibration!$C$2:$C$4,E15)</f>
        <v>444.93400961341558</v>
      </c>
      <c r="L15" s="1">
        <f>TREND(Calibration!$A$2:$A$4,Calibration!$D$2:$D$4,G15)</f>
        <v>1163.3333333333333</v>
      </c>
    </row>
    <row r="16" spans="1:12" x14ac:dyDescent="0.25">
      <c r="A16">
        <v>70067</v>
      </c>
      <c r="B16">
        <v>15.574000359999999</v>
      </c>
      <c r="C16">
        <v>0.31091999999999997</v>
      </c>
      <c r="D16">
        <v>30.573999400000002</v>
      </c>
      <c r="E16">
        <v>0.24924999</v>
      </c>
      <c r="F16">
        <v>37.043998719999998</v>
      </c>
      <c r="G16">
        <v>9.5079999999999998E-2</v>
      </c>
      <c r="H16">
        <v>-9.9000003020963285E+37</v>
      </c>
      <c r="J16" s="1">
        <f>TREND(Calibration!$A$2:$A$4,Calibration!$B$2:$B$4,C16)</f>
        <v>382.71301114355333</v>
      </c>
      <c r="K16" s="1">
        <f>TREND(Calibration!$A$2:$A$4,Calibration!$C$2:$C$4,E16)</f>
        <v>445.41762901521292</v>
      </c>
      <c r="L16" s="1">
        <f>TREND(Calibration!$A$2:$A$4,Calibration!$D$2:$D$4,G16)</f>
        <v>1163.3333333333333</v>
      </c>
    </row>
    <row r="17" spans="1:12" x14ac:dyDescent="0.25">
      <c r="A17">
        <v>75071</v>
      </c>
      <c r="B17">
        <v>15.57699966</v>
      </c>
      <c r="C17">
        <v>0.31189001</v>
      </c>
      <c r="D17">
        <v>30.599000929999999</v>
      </c>
      <c r="E17">
        <v>0.24929999999999999</v>
      </c>
      <c r="F17">
        <v>37.027999880000003</v>
      </c>
      <c r="G17">
        <v>0.13957</v>
      </c>
      <c r="H17">
        <v>92.113998409999994</v>
      </c>
      <c r="J17" s="1">
        <f>TREND(Calibration!$A$2:$A$4,Calibration!$B$2:$B$4,C17)</f>
        <v>387.1031278245157</v>
      </c>
      <c r="K17" s="1">
        <f>TREND(Calibration!$A$2:$A$4,Calibration!$C$2:$C$4,E17)</f>
        <v>445.82079298060512</v>
      </c>
      <c r="L17" s="1">
        <f>TREND(Calibration!$A$2:$A$4,Calibration!$D$2:$D$4,G17)</f>
        <v>1163.3333333333333</v>
      </c>
    </row>
    <row r="18" spans="1:12" x14ac:dyDescent="0.25">
      <c r="A18">
        <v>80085</v>
      </c>
      <c r="B18">
        <v>15.59300041</v>
      </c>
      <c r="C18">
        <v>0.30379</v>
      </c>
      <c r="D18">
        <v>30.573999400000002</v>
      </c>
      <c r="E18">
        <v>0.24924999</v>
      </c>
      <c r="F18">
        <v>37.036998750000002</v>
      </c>
      <c r="G18">
        <v>0.10557</v>
      </c>
      <c r="H18">
        <v>64.093002319999997</v>
      </c>
      <c r="J18" s="1">
        <f>TREND(Calibration!$A$2:$A$4,Calibration!$B$2:$B$4,C18)</f>
        <v>350.44372326481039</v>
      </c>
      <c r="K18" s="1">
        <f>TREND(Calibration!$A$2:$A$4,Calibration!$C$2:$C$4,E18)</f>
        <v>445.41762901521292</v>
      </c>
      <c r="L18" s="1">
        <f>TREND(Calibration!$A$2:$A$4,Calibration!$D$2:$D$4,G18)</f>
        <v>1163.3333333333333</v>
      </c>
    </row>
    <row r="19" spans="1:12" x14ac:dyDescent="0.25">
      <c r="A19">
        <v>85137</v>
      </c>
      <c r="B19">
        <v>15.625</v>
      </c>
      <c r="C19">
        <v>0.31</v>
      </c>
      <c r="D19">
        <v>30.55800056</v>
      </c>
      <c r="E19">
        <v>0.24924999</v>
      </c>
      <c r="F19">
        <v>37.012001040000001</v>
      </c>
      <c r="G19">
        <v>0.10108</v>
      </c>
      <c r="H19">
        <v>-9.9000003020963285E+37</v>
      </c>
      <c r="J19" s="1">
        <f>TREND(Calibration!$A$2:$A$4,Calibration!$B$2:$B$4,C19)</f>
        <v>378.54923206242529</v>
      </c>
      <c r="K19" s="1">
        <f>TREND(Calibration!$A$2:$A$4,Calibration!$C$2:$C$4,E19)</f>
        <v>445.41762901521292</v>
      </c>
      <c r="L19" s="1">
        <f>TREND(Calibration!$A$2:$A$4,Calibration!$D$2:$D$4,G19)</f>
        <v>1163.3333333333333</v>
      </c>
    </row>
    <row r="20" spans="1:12" x14ac:dyDescent="0.25">
      <c r="A20">
        <v>90072</v>
      </c>
      <c r="B20">
        <v>15.61900043</v>
      </c>
      <c r="C20">
        <v>0.31130001000000002</v>
      </c>
      <c r="D20">
        <v>30.576999659999998</v>
      </c>
      <c r="E20">
        <v>0.24929999999999999</v>
      </c>
      <c r="F20">
        <v>37.041000369999999</v>
      </c>
      <c r="G20">
        <v>-1.865E-2</v>
      </c>
      <c r="H20">
        <v>312.92800903</v>
      </c>
      <c r="J20" s="1">
        <f>TREND(Calibration!$A$2:$A$4,Calibration!$B$2:$B$4,C20)</f>
        <v>384.43287819640091</v>
      </c>
      <c r="K20" s="1">
        <f>TREND(Calibration!$A$2:$A$4,Calibration!$C$2:$C$4,E20)</f>
        <v>445.82079298060512</v>
      </c>
      <c r="L20" s="1">
        <f>TREND(Calibration!$A$2:$A$4,Calibration!$D$2:$D$4,G20)</f>
        <v>1163.3333333333333</v>
      </c>
    </row>
    <row r="21" spans="1:12" x14ac:dyDescent="0.25">
      <c r="A21">
        <v>95093</v>
      </c>
      <c r="B21">
        <v>15.60900021</v>
      </c>
      <c r="C21">
        <v>0.31270998999999999</v>
      </c>
      <c r="D21">
        <v>30.60899925</v>
      </c>
      <c r="E21">
        <v>0.24891999000000001</v>
      </c>
      <c r="F21">
        <v>37.030998230000002</v>
      </c>
      <c r="G21">
        <v>1.719E-2</v>
      </c>
      <c r="H21">
        <v>-9.9000003020963285E+37</v>
      </c>
      <c r="J21" s="1">
        <f>TREND(Calibration!$A$2:$A$4,Calibration!$B$2:$B$4,C21)</f>
        <v>390.81423170597577</v>
      </c>
      <c r="K21" s="1">
        <f>TREND(Calibration!$A$2:$A$4,Calibration!$C$2:$C$4,E21)</f>
        <v>442.75727891364363</v>
      </c>
      <c r="L21" s="1">
        <f>TREND(Calibration!$A$2:$A$4,Calibration!$D$2:$D$4,G21)</f>
        <v>1163.3333333333333</v>
      </c>
    </row>
    <row r="22" spans="1:12" x14ac:dyDescent="0.25">
      <c r="A22">
        <v>100067</v>
      </c>
      <c r="B22">
        <v>15.62199974</v>
      </c>
      <c r="C22">
        <v>0.30903000000000003</v>
      </c>
      <c r="D22">
        <v>30.603000640000001</v>
      </c>
      <c r="E22">
        <v>0.24924999</v>
      </c>
      <c r="F22">
        <v>37.027999880000003</v>
      </c>
      <c r="G22">
        <v>0.14496999999999999</v>
      </c>
      <c r="H22">
        <v>-9.9000003020963285E+37</v>
      </c>
      <c r="J22" s="1">
        <f>TREND(Calibration!$A$2:$A$4,Calibration!$B$2:$B$4,C22)</f>
        <v>374.15916063993177</v>
      </c>
      <c r="K22" s="1">
        <f>TREND(Calibration!$A$2:$A$4,Calibration!$C$2:$C$4,E22)</f>
        <v>445.41762901521292</v>
      </c>
      <c r="L22" s="1">
        <f>TREND(Calibration!$A$2:$A$4,Calibration!$D$2:$D$4,G22)</f>
        <v>1163.3333333333333</v>
      </c>
    </row>
    <row r="23" spans="1:12" x14ac:dyDescent="0.25">
      <c r="A23">
        <v>105068</v>
      </c>
      <c r="B23">
        <v>15.550999640000001</v>
      </c>
      <c r="C23">
        <v>0.30605999</v>
      </c>
      <c r="D23">
        <v>30.596000669999999</v>
      </c>
      <c r="E23">
        <v>0.24918999999999999</v>
      </c>
      <c r="F23">
        <v>37.012001040000001</v>
      </c>
      <c r="G23">
        <v>-3.141E-2</v>
      </c>
      <c r="H23">
        <v>837.60400390999996</v>
      </c>
      <c r="J23" s="1">
        <f>TREND(Calibration!$A$2:$A$4,Calibration!$B$2:$B$4,C23)</f>
        <v>360.7173503043432</v>
      </c>
      <c r="K23" s="1">
        <f>TREND(Calibration!$A$2:$A$4,Calibration!$C$2:$C$4,E23)</f>
        <v>444.93400961341558</v>
      </c>
      <c r="L23" s="1">
        <f>TREND(Calibration!$A$2:$A$4,Calibration!$D$2:$D$4,G23)</f>
        <v>1163.3333333333333</v>
      </c>
    </row>
    <row r="24" spans="1:12" x14ac:dyDescent="0.25">
      <c r="A24">
        <v>110075</v>
      </c>
      <c r="B24">
        <v>15.541000370000001</v>
      </c>
      <c r="C24">
        <v>0.31071000999999998</v>
      </c>
      <c r="D24">
        <v>30.62199974</v>
      </c>
      <c r="E24">
        <v>0.24924999</v>
      </c>
      <c r="F24">
        <v>37.006000520000001</v>
      </c>
      <c r="G24">
        <v>-0.10508000000000001</v>
      </c>
      <c r="H24">
        <v>139.21099853999999</v>
      </c>
      <c r="J24" s="1">
        <f>TREND(Calibration!$A$2:$A$4,Calibration!$B$2:$B$4,C24)</f>
        <v>381.76262856828589</v>
      </c>
      <c r="K24" s="1">
        <f>TREND(Calibration!$A$2:$A$4,Calibration!$C$2:$C$4,E24)</f>
        <v>445.41762901521292</v>
      </c>
      <c r="L24" s="1">
        <f>TREND(Calibration!$A$2:$A$4,Calibration!$D$2:$D$4,G24)</f>
        <v>1163.3333333333333</v>
      </c>
    </row>
    <row r="25" spans="1:12" x14ac:dyDescent="0.25">
      <c r="A25">
        <v>115069</v>
      </c>
      <c r="B25">
        <v>15.56999969</v>
      </c>
      <c r="C25">
        <v>0.31173000000000001</v>
      </c>
      <c r="D25">
        <v>30.61199951</v>
      </c>
      <c r="E25">
        <v>0.24924999</v>
      </c>
      <c r="F25">
        <v>36.995998380000003</v>
      </c>
      <c r="G25">
        <v>-0.12633</v>
      </c>
      <c r="H25">
        <v>38.457000729999997</v>
      </c>
      <c r="J25" s="1">
        <f>TREND(Calibration!$A$2:$A$4,Calibration!$B$2:$B$4,C25)</f>
        <v>386.37894707367718</v>
      </c>
      <c r="K25" s="1">
        <f>TREND(Calibration!$A$2:$A$4,Calibration!$C$2:$C$4,E25)</f>
        <v>445.41762901521292</v>
      </c>
      <c r="L25" s="1">
        <f>TREND(Calibration!$A$2:$A$4,Calibration!$D$2:$D$4,G25)</f>
        <v>1163.3333333333333</v>
      </c>
    </row>
    <row r="26" spans="1:12" x14ac:dyDescent="0.25">
      <c r="A26">
        <v>120114</v>
      </c>
      <c r="B26">
        <v>15.63799953</v>
      </c>
      <c r="C26">
        <v>0.30702998999999997</v>
      </c>
      <c r="D26">
        <v>30.56999969</v>
      </c>
      <c r="E26">
        <v>0.24956999999999999</v>
      </c>
      <c r="F26">
        <v>37.055999759999999</v>
      </c>
      <c r="G26">
        <v>0.21579000000000001</v>
      </c>
      <c r="H26">
        <v>-9.9000003020963285E+37</v>
      </c>
      <c r="J26" s="1">
        <f>TREND(Calibration!$A$2:$A$4,Calibration!$B$2:$B$4,C26)</f>
        <v>365.10742172683672</v>
      </c>
      <c r="K26" s="1">
        <f>TREND(Calibration!$A$2:$A$4,Calibration!$C$2:$C$4,E26)</f>
        <v>447.99744306370735</v>
      </c>
      <c r="L26" s="1">
        <f>TREND(Calibration!$A$2:$A$4,Calibration!$D$2:$D$4,G26)</f>
        <v>1163.3333333333333</v>
      </c>
    </row>
    <row r="27" spans="1:12" x14ac:dyDescent="0.25">
      <c r="A27">
        <v>125072</v>
      </c>
      <c r="B27">
        <v>15.647999759999999</v>
      </c>
      <c r="C27">
        <v>0.30903000000000003</v>
      </c>
      <c r="D27">
        <v>30.606000900000002</v>
      </c>
      <c r="E27">
        <v>0.24951999999999999</v>
      </c>
      <c r="F27">
        <v>37.036998750000002</v>
      </c>
      <c r="G27">
        <v>0.1173</v>
      </c>
      <c r="H27">
        <v>-9.9000003020963285E+37</v>
      </c>
      <c r="J27" s="1">
        <f>TREND(Calibration!$A$2:$A$4,Calibration!$B$2:$B$4,C27)</f>
        <v>374.15916063993177</v>
      </c>
      <c r="K27" s="1">
        <f>TREND(Calibration!$A$2:$A$4,Calibration!$C$2:$C$4,E27)</f>
        <v>447.59435971498465</v>
      </c>
      <c r="L27" s="1">
        <f>TREND(Calibration!$A$2:$A$4,Calibration!$D$2:$D$4,G27)</f>
        <v>1163.3333333333333</v>
      </c>
    </row>
    <row r="28" spans="1:12" x14ac:dyDescent="0.25">
      <c r="A28">
        <v>130075</v>
      </c>
      <c r="B28">
        <v>15.67399979</v>
      </c>
      <c r="C28">
        <v>0.31827</v>
      </c>
      <c r="D28">
        <v>30.606000900000002</v>
      </c>
      <c r="E28">
        <v>0.24956999999999999</v>
      </c>
      <c r="F28">
        <v>37.021999360000002</v>
      </c>
      <c r="G28">
        <v>0.15508000999999999</v>
      </c>
      <c r="H28">
        <v>-123.41000366</v>
      </c>
      <c r="J28" s="1">
        <f>TREND(Calibration!$A$2:$A$4,Calibration!$B$2:$B$4,C28)</f>
        <v>415.97798532430556</v>
      </c>
      <c r="K28" s="1">
        <f>TREND(Calibration!$A$2:$A$4,Calibration!$C$2:$C$4,E28)</f>
        <v>447.99744306370735</v>
      </c>
      <c r="L28" s="1">
        <f>TREND(Calibration!$A$2:$A$4,Calibration!$D$2:$D$4,G28)</f>
        <v>1163.3333333333333</v>
      </c>
    </row>
    <row r="29" spans="1:12" x14ac:dyDescent="0.25">
      <c r="A29">
        <v>135067</v>
      </c>
      <c r="B29">
        <v>15.635000229999999</v>
      </c>
      <c r="C29">
        <v>0.31589001</v>
      </c>
      <c r="D29">
        <v>30.614999770000001</v>
      </c>
      <c r="E29">
        <v>0.24956999999999999</v>
      </c>
      <c r="F29">
        <v>37.008998869999999</v>
      </c>
      <c r="G29">
        <v>-1.286E-2</v>
      </c>
      <c r="H29">
        <v>1248.3840332</v>
      </c>
      <c r="J29" s="1">
        <f>TREND(Calibration!$A$2:$A$4,Calibration!$B$2:$B$4,C29)</f>
        <v>405.20651513376833</v>
      </c>
      <c r="K29" s="1">
        <f>TREND(Calibration!$A$2:$A$4,Calibration!$C$2:$C$4,E29)</f>
        <v>447.99744306370735</v>
      </c>
      <c r="L29" s="1">
        <f>TREND(Calibration!$A$2:$A$4,Calibration!$D$2:$D$4,G29)</f>
        <v>1163.3333333333333</v>
      </c>
    </row>
    <row r="30" spans="1:12" x14ac:dyDescent="0.25">
      <c r="A30">
        <v>140112</v>
      </c>
      <c r="B30">
        <v>15.69999981</v>
      </c>
      <c r="C30">
        <v>0.31384000000000001</v>
      </c>
      <c r="D30">
        <v>30.62199974</v>
      </c>
      <c r="E30">
        <v>0.24945999999999999</v>
      </c>
      <c r="F30">
        <v>37.021999360000002</v>
      </c>
      <c r="G30">
        <v>-0.10761999999999999</v>
      </c>
      <c r="H30">
        <v>0.87</v>
      </c>
      <c r="J30" s="1">
        <f>TREND(Calibration!$A$2:$A$4,Calibration!$B$2:$B$4,C30)</f>
        <v>395.92848387930803</v>
      </c>
      <c r="K30" s="1">
        <f>TREND(Calibration!$A$2:$A$4,Calibration!$C$2:$C$4,E30)</f>
        <v>447.11065969651759</v>
      </c>
      <c r="L30" s="1">
        <f>TREND(Calibration!$A$2:$A$4,Calibration!$D$2:$D$4,G30)</f>
        <v>1163.3333333333333</v>
      </c>
    </row>
    <row r="31" spans="1:12" x14ac:dyDescent="0.25">
      <c r="A31">
        <v>145066</v>
      </c>
      <c r="B31">
        <v>15.725999829999999</v>
      </c>
      <c r="C31">
        <v>0.31071000999999998</v>
      </c>
      <c r="D31">
        <v>30.606000900000002</v>
      </c>
      <c r="E31">
        <v>0.24951999999999999</v>
      </c>
      <c r="F31">
        <v>37.043998719999998</v>
      </c>
      <c r="G31">
        <v>2.7189999999999999E-2</v>
      </c>
      <c r="H31">
        <v>-9.9000003020963285E+37</v>
      </c>
      <c r="J31" s="1">
        <f>TREND(Calibration!$A$2:$A$4,Calibration!$B$2:$B$4,C31)</f>
        <v>381.76262856828589</v>
      </c>
      <c r="K31" s="1">
        <f>TREND(Calibration!$A$2:$A$4,Calibration!$C$2:$C$4,E31)</f>
        <v>447.59435971498465</v>
      </c>
      <c r="L31" s="1">
        <f>TREND(Calibration!$A$2:$A$4,Calibration!$D$2:$D$4,G31)</f>
        <v>1163.3333333333333</v>
      </c>
    </row>
    <row r="32" spans="1:12" x14ac:dyDescent="0.25">
      <c r="A32">
        <v>150088</v>
      </c>
      <c r="B32">
        <v>15.7329998</v>
      </c>
      <c r="C32">
        <v>0.31</v>
      </c>
      <c r="D32">
        <v>30.583000179999999</v>
      </c>
      <c r="E32">
        <v>0.24951999999999999</v>
      </c>
      <c r="F32">
        <v>37.036998750000002</v>
      </c>
      <c r="G32">
        <v>0.14302999999999999</v>
      </c>
      <c r="H32">
        <v>-9.9000003020963285E+37</v>
      </c>
      <c r="J32" s="1">
        <f>TREND(Calibration!$A$2:$A$4,Calibration!$B$2:$B$4,C32)</f>
        <v>378.54923206242529</v>
      </c>
      <c r="K32" s="1">
        <f>TREND(Calibration!$A$2:$A$4,Calibration!$C$2:$C$4,E32)</f>
        <v>447.59435971498465</v>
      </c>
      <c r="L32" s="1">
        <f>TREND(Calibration!$A$2:$A$4,Calibration!$D$2:$D$4,G32)</f>
        <v>1163.3333333333333</v>
      </c>
    </row>
    <row r="33" spans="1:12" x14ac:dyDescent="0.25">
      <c r="A33">
        <v>155067</v>
      </c>
      <c r="B33">
        <v>15.66800022</v>
      </c>
      <c r="C33">
        <v>0.31145999000000002</v>
      </c>
      <c r="D33">
        <v>30.635000229999999</v>
      </c>
      <c r="E33">
        <v>0.24984001</v>
      </c>
      <c r="F33">
        <v>36.995998380000003</v>
      </c>
      <c r="G33">
        <v>9.665E-2</v>
      </c>
      <c r="H33">
        <v>776.84600829999999</v>
      </c>
      <c r="J33" s="1">
        <f>TREND(Calibration!$A$2:$A$4,Calibration!$B$2:$B$4,C33)</f>
        <v>385.15692317183448</v>
      </c>
      <c r="K33" s="1">
        <f>TREND(Calibration!$A$2:$A$4,Calibration!$C$2:$C$4,E33)</f>
        <v>450.1741737634793</v>
      </c>
      <c r="L33" s="1">
        <f>TREND(Calibration!$A$2:$A$4,Calibration!$D$2:$D$4,G33)</f>
        <v>1163.3333333333333</v>
      </c>
    </row>
    <row r="34" spans="1:12" x14ac:dyDescent="0.25">
      <c r="A34">
        <v>160132</v>
      </c>
      <c r="B34">
        <v>15.661000250000001</v>
      </c>
      <c r="C34">
        <v>0.31022</v>
      </c>
      <c r="D34">
        <v>30.60899925</v>
      </c>
      <c r="E34">
        <v>0.24989</v>
      </c>
      <c r="F34">
        <v>37.012001040000001</v>
      </c>
      <c r="G34">
        <v>0.14519000000000001</v>
      </c>
      <c r="H34">
        <v>-173.43400574</v>
      </c>
      <c r="J34" s="1">
        <f>TREND(Calibration!$A$2:$A$4,Calibration!$B$2:$B$4,C34)</f>
        <v>379.54491836443435</v>
      </c>
      <c r="K34" s="1">
        <f>TREND(Calibration!$A$2:$A$4,Calibration!$C$2:$C$4,E34)</f>
        <v>450.57717649553206</v>
      </c>
      <c r="L34" s="1">
        <f>TREND(Calibration!$A$2:$A$4,Calibration!$D$2:$D$4,G34)</f>
        <v>1163.3333333333333</v>
      </c>
    </row>
    <row r="35" spans="1:12" x14ac:dyDescent="0.25">
      <c r="A35">
        <v>165066</v>
      </c>
      <c r="B35">
        <v>15.65799999</v>
      </c>
      <c r="C35">
        <v>0.31005999000000001</v>
      </c>
      <c r="D35">
        <v>30.625</v>
      </c>
      <c r="E35">
        <v>0.24962001</v>
      </c>
      <c r="F35">
        <v>37.043998719999998</v>
      </c>
      <c r="G35">
        <v>2.3779999999999999E-2</v>
      </c>
      <c r="H35">
        <v>6.3499999000000003</v>
      </c>
      <c r="J35" s="1">
        <f>TREND(Calibration!$A$2:$A$4,Calibration!$B$2:$B$4,C35)</f>
        <v>378.82073761359584</v>
      </c>
      <c r="K35" s="1">
        <f>TREND(Calibration!$A$2:$A$4,Calibration!$C$2:$C$4,E35)</f>
        <v>448.40060702909977</v>
      </c>
      <c r="L35" s="1">
        <f>TREND(Calibration!$A$2:$A$4,Calibration!$D$2:$D$4,G35)</f>
        <v>1163.3333333333333</v>
      </c>
    </row>
    <row r="36" spans="1:12" x14ac:dyDescent="0.25">
      <c r="A36">
        <v>170081</v>
      </c>
      <c r="B36">
        <v>15.58699989</v>
      </c>
      <c r="C36">
        <v>0.30968001000000001</v>
      </c>
      <c r="D36">
        <v>30.643999099999998</v>
      </c>
      <c r="E36">
        <v>0.24951999999999999</v>
      </c>
      <c r="F36">
        <v>36.986999509999997</v>
      </c>
      <c r="G36">
        <v>-0.11465</v>
      </c>
      <c r="H36">
        <v>697.42901611000002</v>
      </c>
      <c r="J36" s="1">
        <f>TREND(Calibration!$A$2:$A$4,Calibration!$B$2:$B$4,C36)</f>
        <v>377.10100633615343</v>
      </c>
      <c r="K36" s="1">
        <f>TREND(Calibration!$A$2:$A$4,Calibration!$C$2:$C$4,E36)</f>
        <v>447.59435971498465</v>
      </c>
      <c r="L36" s="1">
        <f>TREND(Calibration!$A$2:$A$4,Calibration!$D$2:$D$4,G36)</f>
        <v>1163.3333333333333</v>
      </c>
    </row>
    <row r="37" spans="1:12" x14ac:dyDescent="0.25">
      <c r="A37">
        <v>175066</v>
      </c>
      <c r="B37">
        <v>15.600000380000001</v>
      </c>
      <c r="C37">
        <v>0.31352001000000002</v>
      </c>
      <c r="D37">
        <v>30.618999479999999</v>
      </c>
      <c r="E37">
        <v>0.24956999999999999</v>
      </c>
      <c r="F37">
        <v>37.002998349999999</v>
      </c>
      <c r="G37">
        <v>-0.13869999</v>
      </c>
      <c r="H37">
        <v>-9.9000003020963285E+37</v>
      </c>
      <c r="J37" s="1">
        <f>TREND(Calibration!$A$2:$A$4,Calibration!$B$2:$B$4,C37)</f>
        <v>394.48025815303617</v>
      </c>
      <c r="K37" s="1">
        <f>TREND(Calibration!$A$2:$A$4,Calibration!$C$2:$C$4,E37)</f>
        <v>447.99744306370735</v>
      </c>
      <c r="L37" s="1">
        <f>TREND(Calibration!$A$2:$A$4,Calibration!$D$2:$D$4,G37)</f>
        <v>1163.3333333333333</v>
      </c>
    </row>
    <row r="38" spans="1:12" x14ac:dyDescent="0.25">
      <c r="A38">
        <v>180080</v>
      </c>
      <c r="B38">
        <v>15.62899971</v>
      </c>
      <c r="C38">
        <v>0.30983999000000001</v>
      </c>
      <c r="D38">
        <v>30.618999479999999</v>
      </c>
      <c r="E38">
        <v>0.24951999999999999</v>
      </c>
      <c r="F38">
        <v>37.006000520000001</v>
      </c>
      <c r="G38">
        <v>5.8540000000000002E-2</v>
      </c>
      <c r="H38">
        <v>-9.9000003020963285E+37</v>
      </c>
      <c r="J38" s="1">
        <f>TREND(Calibration!$A$2:$A$4,Calibration!$B$2:$B$4,C38)</f>
        <v>377.825051311587</v>
      </c>
      <c r="K38" s="1">
        <f>TREND(Calibration!$A$2:$A$4,Calibration!$C$2:$C$4,E38)</f>
        <v>447.59435971498465</v>
      </c>
      <c r="L38" s="1">
        <f>TREND(Calibration!$A$2:$A$4,Calibration!$D$2:$D$4,G38)</f>
        <v>1163.3333333333333</v>
      </c>
    </row>
    <row r="39" spans="1:12" x14ac:dyDescent="0.25">
      <c r="A39">
        <v>185068</v>
      </c>
      <c r="B39">
        <v>15.65499973</v>
      </c>
      <c r="C39">
        <v>0.31141001000000001</v>
      </c>
      <c r="D39">
        <v>30.603000640000001</v>
      </c>
      <c r="E39">
        <v>0.24989</v>
      </c>
      <c r="F39">
        <v>37.030998230000002</v>
      </c>
      <c r="G39">
        <v>0.18065000000000001</v>
      </c>
      <c r="H39">
        <v>-45.469001769999998</v>
      </c>
      <c r="J39" s="1">
        <f>TREND(Calibration!$A$2:$A$4,Calibration!$B$2:$B$4,C39)</f>
        <v>384.93072134740532</v>
      </c>
      <c r="K39" s="1">
        <f>TREND(Calibration!$A$2:$A$4,Calibration!$C$2:$C$4,E39)</f>
        <v>450.57717649553206</v>
      </c>
      <c r="L39" s="1">
        <f>TREND(Calibration!$A$2:$A$4,Calibration!$D$2:$D$4,G39)</f>
        <v>1163.3333333333333</v>
      </c>
    </row>
    <row r="40" spans="1:12" x14ac:dyDescent="0.25">
      <c r="A40">
        <v>190114</v>
      </c>
      <c r="B40">
        <v>15.625</v>
      </c>
      <c r="C40">
        <v>0.30735001000000001</v>
      </c>
      <c r="D40">
        <v>30.659999849999998</v>
      </c>
      <c r="E40">
        <v>0.24989</v>
      </c>
      <c r="F40">
        <v>36.977001190000003</v>
      </c>
      <c r="G40">
        <v>-4.1079999999999998E-2</v>
      </c>
      <c r="H40">
        <v>796.28198241999996</v>
      </c>
      <c r="J40" s="1">
        <f>TREND(Calibration!$A$2:$A$4,Calibration!$B$2:$B$4,C40)</f>
        <v>366.55578322851375</v>
      </c>
      <c r="K40" s="1">
        <f>TREND(Calibration!$A$2:$A$4,Calibration!$C$2:$C$4,E40)</f>
        <v>450.57717649553206</v>
      </c>
      <c r="L40" s="1">
        <f>TREND(Calibration!$A$2:$A$4,Calibration!$D$2:$D$4,G40)</f>
        <v>1163.3333333333333</v>
      </c>
    </row>
    <row r="41" spans="1:12" x14ac:dyDescent="0.25">
      <c r="A41">
        <v>195067</v>
      </c>
      <c r="B41">
        <v>15.696999549999999</v>
      </c>
      <c r="C41">
        <v>0.31270998999999999</v>
      </c>
      <c r="D41">
        <v>30.603000640000001</v>
      </c>
      <c r="E41">
        <v>0.24984001</v>
      </c>
      <c r="F41">
        <v>37.027999880000003</v>
      </c>
      <c r="G41">
        <v>7.843E-2</v>
      </c>
      <c r="H41">
        <v>-9.9000003020963285E+37</v>
      </c>
      <c r="J41" s="1">
        <f>TREND(Calibration!$A$2:$A$4,Calibration!$B$2:$B$4,C41)</f>
        <v>390.81423170597577</v>
      </c>
      <c r="K41" s="1">
        <f>TREND(Calibration!$A$2:$A$4,Calibration!$C$2:$C$4,E41)</f>
        <v>450.1741737634793</v>
      </c>
      <c r="L41" s="1">
        <f>TREND(Calibration!$A$2:$A$4,Calibration!$D$2:$D$4,G41)</f>
        <v>1163.3333333333333</v>
      </c>
    </row>
    <row r="42" spans="1:12" x14ac:dyDescent="0.25">
      <c r="A42">
        <v>200068</v>
      </c>
      <c r="B42">
        <v>15.684000019999999</v>
      </c>
      <c r="C42">
        <v>0.31075998999999999</v>
      </c>
      <c r="D42">
        <v>30.635000229999999</v>
      </c>
      <c r="E42">
        <v>0.24984001</v>
      </c>
      <c r="F42">
        <v>37.034000399999996</v>
      </c>
      <c r="G42">
        <v>0.11054</v>
      </c>
      <c r="H42">
        <v>533.75799560999997</v>
      </c>
      <c r="J42" s="1">
        <f>TREND(Calibration!$A$2:$A$4,Calibration!$B$2:$B$4,C42)</f>
        <v>381.98883039271504</v>
      </c>
      <c r="K42" s="1">
        <f>TREND(Calibration!$A$2:$A$4,Calibration!$C$2:$C$4,E42)</f>
        <v>450.1741737634793</v>
      </c>
      <c r="L42" s="1">
        <f>TREND(Calibration!$A$2:$A$4,Calibration!$D$2:$D$4,G42)</f>
        <v>1163.3333333333333</v>
      </c>
    </row>
    <row r="43" spans="1:12" x14ac:dyDescent="0.25">
      <c r="A43">
        <v>205067</v>
      </c>
      <c r="B43">
        <v>15.63799953</v>
      </c>
      <c r="C43">
        <v>0.31189001</v>
      </c>
      <c r="D43">
        <v>30.625</v>
      </c>
      <c r="E43">
        <v>0.24962001</v>
      </c>
      <c r="F43">
        <v>37.034000399999996</v>
      </c>
      <c r="G43">
        <v>-5.3620000000000001E-2</v>
      </c>
      <c r="H43">
        <v>387.73999022999999</v>
      </c>
      <c r="J43" s="1">
        <f>TREND(Calibration!$A$2:$A$4,Calibration!$B$2:$B$4,C43)</f>
        <v>387.1031278245157</v>
      </c>
      <c r="K43" s="1">
        <f>TREND(Calibration!$A$2:$A$4,Calibration!$C$2:$C$4,E43)</f>
        <v>448.40060702909977</v>
      </c>
      <c r="L43" s="1">
        <f>TREND(Calibration!$A$2:$A$4,Calibration!$D$2:$D$4,G43)</f>
        <v>1163.3333333333333</v>
      </c>
    </row>
    <row r="44" spans="1:12" x14ac:dyDescent="0.25">
      <c r="A44">
        <v>210066</v>
      </c>
      <c r="B44">
        <v>15.66800022</v>
      </c>
      <c r="C44">
        <v>0.31152001000000001</v>
      </c>
      <c r="D44">
        <v>30.63800049</v>
      </c>
      <c r="E44">
        <v>0.24951999999999999</v>
      </c>
      <c r="F44">
        <v>37.01499939</v>
      </c>
      <c r="G44">
        <v>8.6809999999999998E-2</v>
      </c>
      <c r="H44">
        <v>-9.9000003020963285E+37</v>
      </c>
      <c r="J44" s="1">
        <f>TREND(Calibration!$A$2:$A$4,Calibration!$B$2:$B$4,C44)</f>
        <v>385.42856449840974</v>
      </c>
      <c r="K44" s="1">
        <f>TREND(Calibration!$A$2:$A$4,Calibration!$C$2:$C$4,E44)</f>
        <v>447.59435971498465</v>
      </c>
      <c r="L44" s="1">
        <f>TREND(Calibration!$A$2:$A$4,Calibration!$D$2:$D$4,G44)</f>
        <v>1163.3333333333333</v>
      </c>
    </row>
    <row r="45" spans="1:12" x14ac:dyDescent="0.25">
      <c r="A45">
        <v>215080</v>
      </c>
      <c r="B45">
        <v>15.661000250000001</v>
      </c>
      <c r="C45">
        <v>0.30871000999999998</v>
      </c>
      <c r="D45">
        <v>30.650999070000001</v>
      </c>
      <c r="E45">
        <v>0.24984001</v>
      </c>
      <c r="F45">
        <v>37.043998719999998</v>
      </c>
      <c r="G45">
        <v>-4.3889999999999998E-2</v>
      </c>
      <c r="H45">
        <v>155.68400574</v>
      </c>
      <c r="J45" s="1">
        <f>TREND(Calibration!$A$2:$A$4,Calibration!$B$2:$B$4,C45)</f>
        <v>372.71093491365946</v>
      </c>
      <c r="K45" s="1">
        <f>TREND(Calibration!$A$2:$A$4,Calibration!$C$2:$C$4,E45)</f>
        <v>450.1741737634793</v>
      </c>
      <c r="L45" s="1">
        <f>TREND(Calibration!$A$2:$A$4,Calibration!$D$2:$D$4,G45)</f>
        <v>1163.3333333333333</v>
      </c>
    </row>
    <row r="46" spans="1:12" x14ac:dyDescent="0.25">
      <c r="A46">
        <v>220066</v>
      </c>
      <c r="B46">
        <v>15.68700027</v>
      </c>
      <c r="C46">
        <v>0.30670999999999998</v>
      </c>
      <c r="D46">
        <v>30.62199974</v>
      </c>
      <c r="E46">
        <v>0.24951999999999999</v>
      </c>
      <c r="F46">
        <v>37.049999239999998</v>
      </c>
      <c r="G46">
        <v>7.2650000000000006E-2</v>
      </c>
      <c r="H46">
        <v>-9.9000003020963285E+37</v>
      </c>
      <c r="J46" s="1">
        <f>TREND(Calibration!$A$2:$A$4,Calibration!$B$2:$B$4,C46)</f>
        <v>363.65919600056486</v>
      </c>
      <c r="K46" s="1">
        <f>TREND(Calibration!$A$2:$A$4,Calibration!$C$2:$C$4,E46)</f>
        <v>447.59435971498465</v>
      </c>
      <c r="L46" s="1">
        <f>TREND(Calibration!$A$2:$A$4,Calibration!$D$2:$D$4,G46)</f>
        <v>1163.3333333333333</v>
      </c>
    </row>
    <row r="47" spans="1:12" x14ac:dyDescent="0.25">
      <c r="A47">
        <v>225077</v>
      </c>
      <c r="B47">
        <v>15.65799999</v>
      </c>
      <c r="C47">
        <v>0.31141001000000001</v>
      </c>
      <c r="D47">
        <v>30.650999070000001</v>
      </c>
      <c r="E47">
        <v>0.24956999999999999</v>
      </c>
      <c r="F47">
        <v>36.986999509999997</v>
      </c>
      <c r="G47">
        <v>-0.12988999000000001</v>
      </c>
      <c r="H47">
        <v>569.66101074000005</v>
      </c>
      <c r="J47" s="1">
        <f>TREND(Calibration!$A$2:$A$4,Calibration!$B$2:$B$4,C47)</f>
        <v>384.93072134740532</v>
      </c>
      <c r="K47" s="1">
        <f>TREND(Calibration!$A$2:$A$4,Calibration!$C$2:$C$4,E47)</f>
        <v>447.99744306370735</v>
      </c>
      <c r="L47" s="1">
        <f>TREND(Calibration!$A$2:$A$4,Calibration!$D$2:$D$4,G47)</f>
        <v>1163.3333333333333</v>
      </c>
    </row>
    <row r="48" spans="1:12" x14ac:dyDescent="0.25">
      <c r="A48">
        <v>230124</v>
      </c>
      <c r="B48">
        <v>15.68999958</v>
      </c>
      <c r="C48">
        <v>0.31032999999999999</v>
      </c>
      <c r="D48">
        <v>30.650999070000001</v>
      </c>
      <c r="E48">
        <v>0.24989</v>
      </c>
      <c r="F48">
        <v>37.041000369999999</v>
      </c>
      <c r="G48">
        <v>-3.8870000000000002E-2</v>
      </c>
      <c r="H48">
        <v>-9.9000003020963285E+37</v>
      </c>
      <c r="J48" s="1">
        <f>TREND(Calibration!$A$2:$A$4,Calibration!$B$2:$B$4,C48)</f>
        <v>380.04276151543877</v>
      </c>
      <c r="K48" s="1">
        <f>TREND(Calibration!$A$2:$A$4,Calibration!$C$2:$C$4,E48)</f>
        <v>450.57717649553206</v>
      </c>
      <c r="L48" s="1">
        <f>TREND(Calibration!$A$2:$A$4,Calibration!$D$2:$D$4,G48)</f>
        <v>1163.3333333333333</v>
      </c>
    </row>
    <row r="49" spans="1:12" x14ac:dyDescent="0.25">
      <c r="A49">
        <v>235078</v>
      </c>
      <c r="B49">
        <v>15.67099953</v>
      </c>
      <c r="C49">
        <v>0.31071000999999998</v>
      </c>
      <c r="D49">
        <v>30.643999099999998</v>
      </c>
      <c r="E49">
        <v>0.24940999999999999</v>
      </c>
      <c r="F49">
        <v>37.021999360000002</v>
      </c>
      <c r="G49">
        <v>0.11027000000000001</v>
      </c>
      <c r="H49">
        <v>-9.9000003020963285E+37</v>
      </c>
      <c r="J49" s="1">
        <f>TREND(Calibration!$A$2:$A$4,Calibration!$B$2:$B$4,C49)</f>
        <v>381.76262856828589</v>
      </c>
      <c r="K49" s="1">
        <f>TREND(Calibration!$A$2:$A$4,Calibration!$C$2:$C$4,E49)</f>
        <v>446.70757634779488</v>
      </c>
      <c r="L49" s="1">
        <f>TREND(Calibration!$A$2:$A$4,Calibration!$D$2:$D$4,G49)</f>
        <v>1163.3333333333333</v>
      </c>
    </row>
    <row r="50" spans="1:12" x14ac:dyDescent="0.25">
      <c r="A50">
        <v>240135</v>
      </c>
      <c r="B50">
        <v>15.70300007</v>
      </c>
      <c r="C50">
        <v>0.30875998999999998</v>
      </c>
      <c r="D50">
        <v>30.650999070000001</v>
      </c>
      <c r="E50">
        <v>0.24951999999999999</v>
      </c>
      <c r="F50">
        <v>37.030998230000002</v>
      </c>
      <c r="G50">
        <v>0.17984</v>
      </c>
      <c r="H50">
        <v>-9.9000003020963285E+37</v>
      </c>
      <c r="J50" s="1">
        <f>TREND(Calibration!$A$2:$A$4,Calibration!$B$2:$B$4,C50)</f>
        <v>372.93713673808861</v>
      </c>
      <c r="K50" s="1">
        <f>TREND(Calibration!$A$2:$A$4,Calibration!$C$2:$C$4,E50)</f>
        <v>447.59435971498465</v>
      </c>
      <c r="L50" s="1">
        <f>TREND(Calibration!$A$2:$A$4,Calibration!$D$2:$D$4,G50)</f>
        <v>1163.3333333333333</v>
      </c>
    </row>
    <row r="51" spans="1:12" x14ac:dyDescent="0.25">
      <c r="A51">
        <v>245077</v>
      </c>
      <c r="B51">
        <v>15.680999760000001</v>
      </c>
      <c r="C51">
        <v>0.30891999999999997</v>
      </c>
      <c r="D51">
        <v>30.673000340000002</v>
      </c>
      <c r="E51">
        <v>0.24956999999999999</v>
      </c>
      <c r="F51">
        <v>37.027999880000003</v>
      </c>
      <c r="G51">
        <v>-4.4760000000000001E-2</v>
      </c>
      <c r="H51">
        <v>1035.4129638700001</v>
      </c>
      <c r="J51" s="1">
        <f>TREND(Calibration!$A$2:$A$4,Calibration!$B$2:$B$4,C51)</f>
        <v>373.6613174889269</v>
      </c>
      <c r="K51" s="1">
        <f>TREND(Calibration!$A$2:$A$4,Calibration!$C$2:$C$4,E51)</f>
        <v>447.99744306370735</v>
      </c>
      <c r="L51" s="1">
        <f>TREND(Calibration!$A$2:$A$4,Calibration!$D$2:$D$4,G51)</f>
        <v>1163.3333333333333</v>
      </c>
    </row>
    <row r="52" spans="1:12" x14ac:dyDescent="0.25">
      <c r="A52">
        <v>250081</v>
      </c>
      <c r="B52">
        <v>15.722999570000001</v>
      </c>
      <c r="C52">
        <v>0.31275999999999998</v>
      </c>
      <c r="D52">
        <v>30.676000599999998</v>
      </c>
      <c r="E52">
        <v>0.24956999999999999</v>
      </c>
      <c r="F52">
        <v>36.984001159999998</v>
      </c>
      <c r="G52">
        <v>-0.06</v>
      </c>
      <c r="H52">
        <v>340.34100341999999</v>
      </c>
      <c r="J52" s="1">
        <f>TREND(Calibration!$A$2:$A$4,Calibration!$B$2:$B$4,C52)</f>
        <v>391.04056930580964</v>
      </c>
      <c r="K52" s="1">
        <f>TREND(Calibration!$A$2:$A$4,Calibration!$C$2:$C$4,E52)</f>
        <v>447.99744306370735</v>
      </c>
      <c r="L52" s="1">
        <f>TREND(Calibration!$A$2:$A$4,Calibration!$D$2:$D$4,G52)</f>
        <v>1163.3333333333333</v>
      </c>
    </row>
    <row r="53" spans="1:12" x14ac:dyDescent="0.25">
      <c r="A53">
        <v>255089</v>
      </c>
      <c r="B53">
        <v>15.748999599999999</v>
      </c>
      <c r="C53">
        <v>0.31156999000000002</v>
      </c>
      <c r="D53">
        <v>30.666999820000001</v>
      </c>
      <c r="E53">
        <v>0.24956999999999999</v>
      </c>
      <c r="F53">
        <v>37.012001040000001</v>
      </c>
      <c r="G53">
        <v>-0.10903</v>
      </c>
      <c r="H53">
        <v>-9.9000003020963285E+37</v>
      </c>
      <c r="J53" s="1">
        <f>TREND(Calibration!$A$2:$A$4,Calibration!$B$2:$B$4,C53)</f>
        <v>385.6547663228389</v>
      </c>
      <c r="K53" s="1">
        <f>TREND(Calibration!$A$2:$A$4,Calibration!$C$2:$C$4,E53)</f>
        <v>447.99744306370735</v>
      </c>
      <c r="L53" s="1">
        <f>TREND(Calibration!$A$2:$A$4,Calibration!$D$2:$D$4,G53)</f>
        <v>1163.3333333333333</v>
      </c>
    </row>
    <row r="54" spans="1:12" x14ac:dyDescent="0.25">
      <c r="A54">
        <v>260067</v>
      </c>
      <c r="B54">
        <v>15.69999981</v>
      </c>
      <c r="C54">
        <v>0.30930001000000001</v>
      </c>
      <c r="D54">
        <v>30.673000340000002</v>
      </c>
      <c r="E54">
        <v>0.24956999999999999</v>
      </c>
      <c r="F54">
        <v>36.977001190000003</v>
      </c>
      <c r="G54">
        <v>-6.2269999999999999E-2</v>
      </c>
      <c r="H54">
        <v>146.27000426999999</v>
      </c>
      <c r="J54" s="1">
        <f>TREND(Calibration!$A$2:$A$4,Calibration!$B$2:$B$4,C54)</f>
        <v>375.38118454177447</v>
      </c>
      <c r="K54" s="1">
        <f>TREND(Calibration!$A$2:$A$4,Calibration!$C$2:$C$4,E54)</f>
        <v>447.99744306370735</v>
      </c>
      <c r="L54" s="1">
        <f>TREND(Calibration!$A$2:$A$4,Calibration!$D$2:$D$4,G54)</f>
        <v>1163.3333333333333</v>
      </c>
    </row>
    <row r="55" spans="1:12" x14ac:dyDescent="0.25">
      <c r="A55">
        <v>265066</v>
      </c>
      <c r="B55">
        <v>15.696999549999999</v>
      </c>
      <c r="C55">
        <v>0.30676001000000003</v>
      </c>
      <c r="D55">
        <v>30.646999359999999</v>
      </c>
      <c r="E55">
        <v>0.24945999999999999</v>
      </c>
      <c r="F55">
        <v>37.002998349999999</v>
      </c>
      <c r="G55">
        <v>0.10335</v>
      </c>
      <c r="H55">
        <v>-9.9000003020963285E+37</v>
      </c>
      <c r="J55" s="1">
        <f>TREND(Calibration!$A$2:$A$4,Calibration!$B$2:$B$4,C55)</f>
        <v>363.88553360039896</v>
      </c>
      <c r="K55" s="1">
        <f>TREND(Calibration!$A$2:$A$4,Calibration!$C$2:$C$4,E55)</f>
        <v>447.11065969651759</v>
      </c>
      <c r="L55" s="1">
        <f>TREND(Calibration!$A$2:$A$4,Calibration!$D$2:$D$4,G55)</f>
        <v>1163.3333333333333</v>
      </c>
    </row>
    <row r="56" spans="1:12" x14ac:dyDescent="0.25">
      <c r="A56">
        <v>270066</v>
      </c>
      <c r="B56">
        <v>15.66800022</v>
      </c>
      <c r="C56">
        <v>0.308</v>
      </c>
      <c r="D56">
        <v>30.656999590000002</v>
      </c>
      <c r="E56">
        <v>0.24951999999999999</v>
      </c>
      <c r="F56">
        <v>37.030998230000002</v>
      </c>
      <c r="G56">
        <v>0.13319001</v>
      </c>
      <c r="H56">
        <v>-9.9000003020963285E+37</v>
      </c>
      <c r="J56" s="1">
        <f>TREND(Calibration!$A$2:$A$4,Calibration!$B$2:$B$4,C56)</f>
        <v>369.49753840779886</v>
      </c>
      <c r="K56" s="1">
        <f>TREND(Calibration!$A$2:$A$4,Calibration!$C$2:$C$4,E56)</f>
        <v>447.59435971498465</v>
      </c>
      <c r="L56" s="1">
        <f>TREND(Calibration!$A$2:$A$4,Calibration!$D$2:$D$4,G56)</f>
        <v>1163.3333333333333</v>
      </c>
    </row>
    <row r="57" spans="1:12" x14ac:dyDescent="0.25">
      <c r="A57">
        <v>275066</v>
      </c>
      <c r="B57">
        <v>15.62199974</v>
      </c>
      <c r="C57">
        <v>0.31145999000000002</v>
      </c>
      <c r="D57">
        <v>30.656999590000002</v>
      </c>
      <c r="E57">
        <v>0.24962001</v>
      </c>
      <c r="F57">
        <v>37.041000369999999</v>
      </c>
      <c r="G57">
        <v>0.13794999999999999</v>
      </c>
      <c r="H57">
        <v>-160.44000244</v>
      </c>
      <c r="J57" s="1">
        <f>TREND(Calibration!$A$2:$A$4,Calibration!$B$2:$B$4,C57)</f>
        <v>385.15692317183448</v>
      </c>
      <c r="K57" s="1">
        <f>TREND(Calibration!$A$2:$A$4,Calibration!$C$2:$C$4,E57)</f>
        <v>448.40060702909977</v>
      </c>
      <c r="L57" s="1">
        <f>TREND(Calibration!$A$2:$A$4,Calibration!$D$2:$D$4,G57)</f>
        <v>1163.3333333333333</v>
      </c>
    </row>
    <row r="58" spans="1:12" x14ac:dyDescent="0.25">
      <c r="A58">
        <v>280066</v>
      </c>
      <c r="B58">
        <v>15.60900021</v>
      </c>
      <c r="C58">
        <v>0.31114000000000003</v>
      </c>
      <c r="D58">
        <v>30.653999330000001</v>
      </c>
      <c r="E58">
        <v>0.24951999999999999</v>
      </c>
      <c r="F58">
        <v>37.025001529999997</v>
      </c>
      <c r="G58">
        <v>-1.3350000000000001E-2</v>
      </c>
      <c r="H58">
        <v>464.37100220000002</v>
      </c>
      <c r="J58" s="1">
        <f>TREND(Calibration!$A$2:$A$4,Calibration!$B$2:$B$4,C58)</f>
        <v>383.70869744556262</v>
      </c>
      <c r="K58" s="1">
        <f>TREND(Calibration!$A$2:$A$4,Calibration!$C$2:$C$4,E58)</f>
        <v>447.59435971498465</v>
      </c>
      <c r="L58" s="1">
        <f>TREND(Calibration!$A$2:$A$4,Calibration!$D$2:$D$4,G58)</f>
        <v>1163.3333333333333</v>
      </c>
    </row>
    <row r="59" spans="1:12" x14ac:dyDescent="0.25">
      <c r="A59">
        <v>285092</v>
      </c>
      <c r="B59">
        <v>15.58699989</v>
      </c>
      <c r="C59">
        <v>0.30827000999999998</v>
      </c>
      <c r="D59">
        <v>30.670000080000001</v>
      </c>
      <c r="E59">
        <v>0.24956999999999999</v>
      </c>
      <c r="F59">
        <v>36.977001190000003</v>
      </c>
      <c r="G59">
        <v>8.4000000000000005E-2</v>
      </c>
      <c r="H59">
        <v>181.35600281000001</v>
      </c>
      <c r="J59" s="1">
        <f>TREND(Calibration!$A$2:$A$4,Calibration!$B$2:$B$4,C59)</f>
        <v>370.71956230964179</v>
      </c>
      <c r="K59" s="1">
        <f>TREND(Calibration!$A$2:$A$4,Calibration!$C$2:$C$4,E59)</f>
        <v>447.99744306370735</v>
      </c>
      <c r="L59" s="1">
        <f>TREND(Calibration!$A$2:$A$4,Calibration!$D$2:$D$4,G59)</f>
        <v>1163.3333333333333</v>
      </c>
    </row>
    <row r="60" spans="1:12" x14ac:dyDescent="0.25">
      <c r="A60">
        <v>290092</v>
      </c>
      <c r="B60">
        <v>15.579999920000001</v>
      </c>
      <c r="C60">
        <v>0.308</v>
      </c>
      <c r="D60">
        <v>30.698999400000002</v>
      </c>
      <c r="E60">
        <v>0.24956999999999999</v>
      </c>
      <c r="F60">
        <v>37.012001040000001</v>
      </c>
      <c r="G60">
        <v>-6.5240000000000006E-2</v>
      </c>
      <c r="H60">
        <v>-15.74199963</v>
      </c>
      <c r="J60" s="1">
        <f>TREND(Calibration!$A$2:$A$4,Calibration!$B$2:$B$4,C60)</f>
        <v>369.49753840779886</v>
      </c>
      <c r="K60" s="1">
        <f>TREND(Calibration!$A$2:$A$4,Calibration!$C$2:$C$4,E60)</f>
        <v>447.99744306370735</v>
      </c>
      <c r="L60" s="1">
        <f>TREND(Calibration!$A$2:$A$4,Calibration!$D$2:$D$4,G60)</f>
        <v>1163.3333333333333</v>
      </c>
    </row>
    <row r="61" spans="1:12" x14ac:dyDescent="0.25">
      <c r="A61">
        <v>295066</v>
      </c>
      <c r="B61">
        <v>15.61900043</v>
      </c>
      <c r="C61">
        <v>0.30941001000000001</v>
      </c>
      <c r="D61">
        <v>30.68600082</v>
      </c>
      <c r="E61">
        <v>0.24956999999999999</v>
      </c>
      <c r="F61">
        <v>36.993000029999997</v>
      </c>
      <c r="G61">
        <v>1.822E-2</v>
      </c>
      <c r="H61">
        <v>-9.9000003020963285E+37</v>
      </c>
      <c r="J61" s="1">
        <f>TREND(Calibration!$A$2:$A$4,Calibration!$B$2:$B$4,C61)</f>
        <v>375.87902769277889</v>
      </c>
      <c r="K61" s="1">
        <f>TREND(Calibration!$A$2:$A$4,Calibration!$C$2:$C$4,E61)</f>
        <v>447.99744306370735</v>
      </c>
      <c r="L61" s="1">
        <f>TREND(Calibration!$A$2:$A$4,Calibration!$D$2:$D$4,G61)</f>
        <v>1163.3333333333333</v>
      </c>
    </row>
    <row r="62" spans="1:12" x14ac:dyDescent="0.25">
      <c r="A62">
        <v>300066</v>
      </c>
      <c r="B62">
        <v>15.64500046</v>
      </c>
      <c r="C62">
        <v>0.30978999000000002</v>
      </c>
      <c r="D62">
        <v>30.663000109999999</v>
      </c>
      <c r="E62">
        <v>0.24956999999999999</v>
      </c>
      <c r="F62">
        <v>36.95500183</v>
      </c>
      <c r="G62">
        <v>-0.12648999999999999</v>
      </c>
      <c r="H62">
        <v>754.67700194999998</v>
      </c>
      <c r="J62" s="1">
        <f>TREND(Calibration!$A$2:$A$4,Calibration!$B$2:$B$4,C62)</f>
        <v>377.5987589702213</v>
      </c>
      <c r="K62" s="1">
        <f>TREND(Calibration!$A$2:$A$4,Calibration!$C$2:$C$4,E62)</f>
        <v>447.99744306370735</v>
      </c>
      <c r="L62" s="1">
        <f>TREND(Calibration!$A$2:$A$4,Calibration!$D$2:$D$4,G62)</f>
        <v>1163.3333333333333</v>
      </c>
    </row>
    <row r="63" spans="1:12" x14ac:dyDescent="0.25">
      <c r="A63">
        <v>305073</v>
      </c>
      <c r="B63">
        <v>15.70300007</v>
      </c>
      <c r="C63">
        <v>0.30783999000000001</v>
      </c>
      <c r="D63">
        <v>30.663000109999999</v>
      </c>
      <c r="E63">
        <v>0.24918999999999999</v>
      </c>
      <c r="F63">
        <v>37.018001560000002</v>
      </c>
      <c r="G63">
        <v>-0.10124</v>
      </c>
      <c r="H63">
        <v>-9.9000003020963285E+37</v>
      </c>
      <c r="J63" s="1">
        <f>TREND(Calibration!$A$2:$A$4,Calibration!$B$2:$B$4,C63)</f>
        <v>368.77335765696057</v>
      </c>
      <c r="K63" s="1">
        <f>TREND(Calibration!$A$2:$A$4,Calibration!$C$2:$C$4,E63)</f>
        <v>444.93400961341558</v>
      </c>
      <c r="L63" s="1">
        <f>TREND(Calibration!$A$2:$A$4,Calibration!$D$2:$D$4,G63)</f>
        <v>1163.3333333333333</v>
      </c>
    </row>
    <row r="64" spans="1:12" x14ac:dyDescent="0.25">
      <c r="A64">
        <v>310080</v>
      </c>
      <c r="B64">
        <v>15.66800022</v>
      </c>
      <c r="C64">
        <v>0.30983999000000001</v>
      </c>
      <c r="D64">
        <v>30.670000080000001</v>
      </c>
      <c r="E64">
        <v>0.24962001</v>
      </c>
      <c r="F64">
        <v>37.002998349999999</v>
      </c>
      <c r="G64">
        <v>-0.11892</v>
      </c>
      <c r="H64">
        <v>134.27400208</v>
      </c>
      <c r="J64" s="1">
        <f>TREND(Calibration!$A$2:$A$4,Calibration!$B$2:$B$4,C64)</f>
        <v>377.825051311587</v>
      </c>
      <c r="K64" s="1">
        <f>TREND(Calibration!$A$2:$A$4,Calibration!$C$2:$C$4,E64)</f>
        <v>448.40060702909977</v>
      </c>
      <c r="L64" s="1">
        <f>TREND(Calibration!$A$2:$A$4,Calibration!$D$2:$D$4,G64)</f>
        <v>1163.3333333333333</v>
      </c>
    </row>
    <row r="65" spans="1:12" x14ac:dyDescent="0.25">
      <c r="A65">
        <v>315067</v>
      </c>
      <c r="B65">
        <v>15.625</v>
      </c>
      <c r="C65">
        <v>0.30972999000000001</v>
      </c>
      <c r="D65">
        <v>30.715000150000002</v>
      </c>
      <c r="E65">
        <v>0.24951999999999999</v>
      </c>
      <c r="F65">
        <v>36.999000549999998</v>
      </c>
      <c r="G65">
        <v>5.611E-2</v>
      </c>
      <c r="H65">
        <v>-89.834999080000003</v>
      </c>
      <c r="J65" s="1">
        <f>TREND(Calibration!$A$2:$A$4,Calibration!$B$2:$B$4,C65)</f>
        <v>377.32720816058259</v>
      </c>
      <c r="K65" s="1">
        <f>TREND(Calibration!$A$2:$A$4,Calibration!$C$2:$C$4,E65)</f>
        <v>447.59435971498465</v>
      </c>
      <c r="L65" s="1">
        <f>TREND(Calibration!$A$2:$A$4,Calibration!$D$2:$D$4,G65)</f>
        <v>1163.3333333333333</v>
      </c>
    </row>
    <row r="66" spans="1:12" x14ac:dyDescent="0.25">
      <c r="A66">
        <v>320098</v>
      </c>
      <c r="B66">
        <v>15.631999970000001</v>
      </c>
      <c r="C66">
        <v>0.30864998999999999</v>
      </c>
      <c r="D66">
        <v>30.68000031</v>
      </c>
      <c r="E66">
        <v>0.24956999999999999</v>
      </c>
      <c r="F66">
        <v>36.993000029999997</v>
      </c>
      <c r="G66">
        <v>-9.2109999999999997E-2</v>
      </c>
      <c r="H66">
        <v>152.90400696</v>
      </c>
      <c r="J66" s="1">
        <f>TREND(Calibration!$A$2:$A$4,Calibration!$B$2:$B$4,C66)</f>
        <v>372.43929358708419</v>
      </c>
      <c r="K66" s="1">
        <f>TREND(Calibration!$A$2:$A$4,Calibration!$C$2:$C$4,E66)</f>
        <v>447.99744306370735</v>
      </c>
      <c r="L66" s="1">
        <f>TREND(Calibration!$A$2:$A$4,Calibration!$D$2:$D$4,G66)</f>
        <v>1163.3333333333333</v>
      </c>
    </row>
    <row r="67" spans="1:12" x14ac:dyDescent="0.25">
      <c r="A67">
        <v>325090</v>
      </c>
      <c r="B67">
        <v>15.680999760000001</v>
      </c>
      <c r="C67">
        <v>0.30772999000000001</v>
      </c>
      <c r="D67">
        <v>30.666999820000001</v>
      </c>
      <c r="E67">
        <v>0.24962001</v>
      </c>
      <c r="F67">
        <v>37.041000369999999</v>
      </c>
      <c r="G67">
        <v>4.5620000000000001E-2</v>
      </c>
      <c r="H67">
        <v>-9.9000003020963285E+37</v>
      </c>
      <c r="J67" s="1">
        <f>TREND(Calibration!$A$2:$A$4,Calibration!$B$2:$B$4,C67)</f>
        <v>368.27551450595615</v>
      </c>
      <c r="K67" s="1">
        <f>TREND(Calibration!$A$2:$A$4,Calibration!$C$2:$C$4,E67)</f>
        <v>448.40060702909977</v>
      </c>
      <c r="L67" s="1">
        <f>TREND(Calibration!$A$2:$A$4,Calibration!$D$2:$D$4,G67)</f>
        <v>1163.3333333333333</v>
      </c>
    </row>
    <row r="68" spans="1:12" x14ac:dyDescent="0.25">
      <c r="A68">
        <v>330093</v>
      </c>
      <c r="B68">
        <v>15.67700005</v>
      </c>
      <c r="C68">
        <v>0.30805999000000001</v>
      </c>
      <c r="D68">
        <v>30.68300056</v>
      </c>
      <c r="E68">
        <v>0.24951999999999999</v>
      </c>
      <c r="F68">
        <v>37.018001560000002</v>
      </c>
      <c r="G68">
        <v>-4.9410000000000003E-2</v>
      </c>
      <c r="H68">
        <v>76.410003660000001</v>
      </c>
      <c r="J68" s="1">
        <f>TREND(Calibration!$A$2:$A$4,Calibration!$B$2:$B$4,C68)</f>
        <v>369.76904395896963</v>
      </c>
      <c r="K68" s="1">
        <f>TREND(Calibration!$A$2:$A$4,Calibration!$C$2:$C$4,E68)</f>
        <v>447.59435971498465</v>
      </c>
      <c r="L68" s="1">
        <f>TREND(Calibration!$A$2:$A$4,Calibration!$D$2:$D$4,G68)</f>
        <v>1163.3333333333333</v>
      </c>
    </row>
    <row r="69" spans="1:12" x14ac:dyDescent="0.25">
      <c r="A69">
        <v>335079</v>
      </c>
      <c r="B69">
        <v>15.710000040000001</v>
      </c>
      <c r="C69">
        <v>0.31217</v>
      </c>
      <c r="D69">
        <v>30.68000031</v>
      </c>
      <c r="E69">
        <v>0.24945999999999999</v>
      </c>
      <c r="F69">
        <v>37.018001560000002</v>
      </c>
      <c r="G69">
        <v>3.5459999999999998E-2</v>
      </c>
      <c r="H69">
        <v>-9.9000003020963285E+37</v>
      </c>
      <c r="J69" s="1">
        <f>TREND(Calibration!$A$2:$A$4,Calibration!$B$2:$B$4,C69)</f>
        <v>388.37031967769508</v>
      </c>
      <c r="K69" s="1">
        <f>TREND(Calibration!$A$2:$A$4,Calibration!$C$2:$C$4,E69)</f>
        <v>447.11065969651759</v>
      </c>
      <c r="L69" s="1">
        <f>TREND(Calibration!$A$2:$A$4,Calibration!$D$2:$D$4,G69)</f>
        <v>1163.3333333333333</v>
      </c>
    </row>
    <row r="70" spans="1:12" x14ac:dyDescent="0.25">
      <c r="A70">
        <v>340089</v>
      </c>
      <c r="B70">
        <v>15.68999958</v>
      </c>
      <c r="C70">
        <v>0.31141001000000001</v>
      </c>
      <c r="D70">
        <v>30.728000640000001</v>
      </c>
      <c r="E70">
        <v>0.24951999999999999</v>
      </c>
      <c r="F70">
        <v>36.984001159999998</v>
      </c>
      <c r="G70">
        <v>-6.9239999999999996E-2</v>
      </c>
      <c r="H70">
        <v>1150.4709472699999</v>
      </c>
      <c r="J70" s="1">
        <f>TREND(Calibration!$A$2:$A$4,Calibration!$B$2:$B$4,C70)</f>
        <v>384.93072134740532</v>
      </c>
      <c r="K70" s="1">
        <f>TREND(Calibration!$A$2:$A$4,Calibration!$C$2:$C$4,E70)</f>
        <v>447.59435971498465</v>
      </c>
      <c r="L70" s="1">
        <f>TREND(Calibration!$A$2:$A$4,Calibration!$D$2:$D$4,G70)</f>
        <v>1163.3333333333333</v>
      </c>
    </row>
    <row r="71" spans="1:12" x14ac:dyDescent="0.25">
      <c r="A71">
        <v>345082</v>
      </c>
      <c r="B71">
        <v>15.76500034</v>
      </c>
      <c r="C71">
        <v>0.31579000000000002</v>
      </c>
      <c r="D71">
        <v>30.69199944</v>
      </c>
      <c r="E71">
        <v>0.24989</v>
      </c>
      <c r="F71">
        <v>37.01499939</v>
      </c>
      <c r="G71">
        <v>4.0759999999999998E-2</v>
      </c>
      <c r="H71">
        <v>-9.9000003020963285E+37</v>
      </c>
      <c r="J71" s="1">
        <f>TREND(Calibration!$A$2:$A$4,Calibration!$B$2:$B$4,C71)</f>
        <v>404.75388519256899</v>
      </c>
      <c r="K71" s="1">
        <f>TREND(Calibration!$A$2:$A$4,Calibration!$C$2:$C$4,E71)</f>
        <v>450.57717649553206</v>
      </c>
      <c r="L71" s="1">
        <f>TREND(Calibration!$A$2:$A$4,Calibration!$D$2:$D$4,G71)</f>
        <v>1163.3333333333333</v>
      </c>
    </row>
    <row r="72" spans="1:12" x14ac:dyDescent="0.25">
      <c r="A72">
        <v>350078</v>
      </c>
      <c r="B72">
        <v>15.777999879999999</v>
      </c>
      <c r="C72">
        <v>0.31308001000000002</v>
      </c>
      <c r="D72">
        <v>30.711999890000001</v>
      </c>
      <c r="E72">
        <v>0.24989</v>
      </c>
      <c r="F72">
        <v>37.043998719999998</v>
      </c>
      <c r="G72">
        <v>-6.9699999999999996E-3</v>
      </c>
      <c r="H72">
        <v>-103.82599639999999</v>
      </c>
      <c r="J72" s="1">
        <f>TREND(Calibration!$A$2:$A$4,Calibration!$B$2:$B$4,C72)</f>
        <v>392.48888554901851</v>
      </c>
      <c r="K72" s="1">
        <f>TREND(Calibration!$A$2:$A$4,Calibration!$C$2:$C$4,E72)</f>
        <v>450.57717649553206</v>
      </c>
      <c r="L72" s="1">
        <f>TREND(Calibration!$A$2:$A$4,Calibration!$D$2:$D$4,G72)</f>
        <v>1163.3333333333333</v>
      </c>
    </row>
    <row r="73" spans="1:12" x14ac:dyDescent="0.25">
      <c r="A73">
        <v>355091</v>
      </c>
      <c r="B73">
        <v>15.75199986</v>
      </c>
      <c r="C73">
        <v>0.31049000999999998</v>
      </c>
      <c r="D73">
        <v>30.724000929999999</v>
      </c>
      <c r="E73">
        <v>0.24989</v>
      </c>
      <c r="F73">
        <v>36.984001159999998</v>
      </c>
      <c r="G73">
        <v>-0.12303</v>
      </c>
      <c r="H73">
        <v>736.26501465000001</v>
      </c>
      <c r="J73" s="1">
        <f>TREND(Calibration!$A$2:$A$4,Calibration!$B$2:$B$4,C73)</f>
        <v>380.76694226627706</v>
      </c>
      <c r="K73" s="1">
        <f>TREND(Calibration!$A$2:$A$4,Calibration!$C$2:$C$4,E73)</f>
        <v>450.57717649553206</v>
      </c>
      <c r="L73" s="1">
        <f>TREND(Calibration!$A$2:$A$4,Calibration!$D$2:$D$4,G73)</f>
        <v>1163.3333333333333</v>
      </c>
    </row>
    <row r="74" spans="1:12" x14ac:dyDescent="0.25">
      <c r="A74">
        <v>360088</v>
      </c>
      <c r="B74">
        <v>15.74600029</v>
      </c>
      <c r="C74">
        <v>0.31184000000000001</v>
      </c>
      <c r="D74">
        <v>30.721000669999999</v>
      </c>
      <c r="E74">
        <v>0.24989</v>
      </c>
      <c r="F74">
        <v>36.984001159999998</v>
      </c>
      <c r="G74">
        <v>3.46E-3</v>
      </c>
      <c r="H74">
        <v>-9.9000003020963285E+37</v>
      </c>
      <c r="J74" s="1">
        <f>TREND(Calibration!$A$2:$A$4,Calibration!$B$2:$B$4,C74)</f>
        <v>386.8767902246816</v>
      </c>
      <c r="K74" s="1">
        <f>TREND(Calibration!$A$2:$A$4,Calibration!$C$2:$C$4,E74)</f>
        <v>450.57717649553206</v>
      </c>
      <c r="L74" s="1">
        <f>TREND(Calibration!$A$2:$A$4,Calibration!$D$2:$D$4,G74)</f>
        <v>1163.3333333333333</v>
      </c>
    </row>
    <row r="75" spans="1:12" x14ac:dyDescent="0.25">
      <c r="A75">
        <v>365091</v>
      </c>
      <c r="B75">
        <v>15.75199986</v>
      </c>
      <c r="C75">
        <v>0.31535000000000002</v>
      </c>
      <c r="D75">
        <v>30.728000640000001</v>
      </c>
      <c r="E75">
        <v>0.24989</v>
      </c>
      <c r="F75">
        <v>37.018001560000002</v>
      </c>
      <c r="G75">
        <v>-9.6110000000000001E-2</v>
      </c>
      <c r="H75">
        <v>108.99700165</v>
      </c>
      <c r="J75" s="1">
        <f>TREND(Calibration!$A$2:$A$4,Calibration!$B$2:$B$4,C75)</f>
        <v>402.76251258855109</v>
      </c>
      <c r="K75" s="1">
        <f>TREND(Calibration!$A$2:$A$4,Calibration!$C$2:$C$4,E75)</f>
        <v>450.57717649553206</v>
      </c>
      <c r="L75" s="1">
        <f>TREND(Calibration!$A$2:$A$4,Calibration!$D$2:$D$4,G75)</f>
        <v>1163.3333333333333</v>
      </c>
    </row>
    <row r="76" spans="1:12" x14ac:dyDescent="0.25">
      <c r="A76">
        <v>370067</v>
      </c>
      <c r="B76">
        <v>15.739000320000001</v>
      </c>
      <c r="C76">
        <v>0.31259998999999999</v>
      </c>
      <c r="D76">
        <v>30.68300056</v>
      </c>
      <c r="E76">
        <v>0.24989</v>
      </c>
      <c r="F76">
        <v>36.999000549999998</v>
      </c>
      <c r="G76">
        <v>6.6540000000000002E-2</v>
      </c>
      <c r="H76">
        <v>-9.9000003020963285E+37</v>
      </c>
      <c r="J76" s="1">
        <f>TREND(Calibration!$A$2:$A$4,Calibration!$B$2:$B$4,C76)</f>
        <v>390.31638855497135</v>
      </c>
      <c r="K76" s="1">
        <f>TREND(Calibration!$A$2:$A$4,Calibration!$C$2:$C$4,E76)</f>
        <v>450.57717649553206</v>
      </c>
      <c r="L76" s="1">
        <f>TREND(Calibration!$A$2:$A$4,Calibration!$D$2:$D$4,G76)</f>
        <v>1163.3333333333333</v>
      </c>
    </row>
    <row r="77" spans="1:12" x14ac:dyDescent="0.25">
      <c r="A77">
        <v>375090</v>
      </c>
      <c r="B77">
        <v>15.663999560000001</v>
      </c>
      <c r="C77">
        <v>0.31367999000000002</v>
      </c>
      <c r="D77">
        <v>30.721000669999999</v>
      </c>
      <c r="E77">
        <v>0.24984001</v>
      </c>
      <c r="F77">
        <v>37.012001040000001</v>
      </c>
      <c r="G77">
        <v>1.1E-4</v>
      </c>
      <c r="H77">
        <v>-85.458999629999994</v>
      </c>
      <c r="J77" s="1">
        <f>TREND(Calibration!$A$2:$A$4,Calibration!$B$2:$B$4,C77)</f>
        <v>395.20430312846975</v>
      </c>
      <c r="K77" s="1">
        <f>TREND(Calibration!$A$2:$A$4,Calibration!$C$2:$C$4,E77)</f>
        <v>450.1741737634793</v>
      </c>
      <c r="L77" s="1">
        <f>TREND(Calibration!$A$2:$A$4,Calibration!$D$2:$D$4,G77)</f>
        <v>1163.3333333333333</v>
      </c>
    </row>
    <row r="78" spans="1:12" x14ac:dyDescent="0.25">
      <c r="A78">
        <v>380179</v>
      </c>
      <c r="B78">
        <v>15.67399979</v>
      </c>
      <c r="C78">
        <v>0.31145999000000002</v>
      </c>
      <c r="D78">
        <v>30.68000031</v>
      </c>
      <c r="E78">
        <v>0.24989</v>
      </c>
      <c r="F78">
        <v>37.025001529999997</v>
      </c>
      <c r="G78">
        <v>4.7350000000000003E-2</v>
      </c>
      <c r="H78">
        <v>-9.9000003020963285E+37</v>
      </c>
      <c r="J78" s="1">
        <f>TREND(Calibration!$A$2:$A$4,Calibration!$B$2:$B$4,C78)</f>
        <v>385.15692317183448</v>
      </c>
      <c r="K78" s="1">
        <f>TREND(Calibration!$A$2:$A$4,Calibration!$C$2:$C$4,E78)</f>
        <v>450.57717649553206</v>
      </c>
      <c r="L78" s="1">
        <f>TREND(Calibration!$A$2:$A$4,Calibration!$D$2:$D$4,G78)</f>
        <v>1163.3333333333333</v>
      </c>
    </row>
    <row r="79" spans="1:12" x14ac:dyDescent="0.25">
      <c r="A79">
        <v>385110</v>
      </c>
      <c r="B79">
        <v>15.65100002</v>
      </c>
      <c r="C79">
        <v>0.31291999999999998</v>
      </c>
      <c r="D79">
        <v>30.701999659999998</v>
      </c>
      <c r="E79">
        <v>0.24984001</v>
      </c>
      <c r="F79">
        <v>36.993000029999997</v>
      </c>
      <c r="G79">
        <v>0.17091999999999999</v>
      </c>
      <c r="H79">
        <v>35.984001159999998</v>
      </c>
      <c r="J79" s="1">
        <f>TREND(Calibration!$A$2:$A$4,Calibration!$B$2:$B$4,C79)</f>
        <v>391.76470479817976</v>
      </c>
      <c r="K79" s="1">
        <f>TREND(Calibration!$A$2:$A$4,Calibration!$C$2:$C$4,E79)</f>
        <v>450.1741737634793</v>
      </c>
      <c r="L79" s="1">
        <f>TREND(Calibration!$A$2:$A$4,Calibration!$D$2:$D$4,G79)</f>
        <v>1163.3333333333333</v>
      </c>
    </row>
    <row r="80" spans="1:12" x14ac:dyDescent="0.25">
      <c r="A80">
        <v>390066</v>
      </c>
      <c r="B80">
        <v>15.631999970000001</v>
      </c>
      <c r="C80">
        <v>0.31259998999999999</v>
      </c>
      <c r="D80">
        <v>30.698999400000002</v>
      </c>
      <c r="E80">
        <v>0.25011</v>
      </c>
      <c r="F80">
        <v>36.9679985</v>
      </c>
      <c r="G80">
        <v>-6.0539999999999997E-2</v>
      </c>
      <c r="H80">
        <v>586.47900390999996</v>
      </c>
      <c r="J80" s="1">
        <f>TREND(Calibration!$A$2:$A$4,Calibration!$B$2:$B$4,C80)</f>
        <v>390.31638855497135</v>
      </c>
      <c r="K80" s="1">
        <f>TREND(Calibration!$A$2:$A$4,Calibration!$C$2:$C$4,E80)</f>
        <v>452.35074322991159</v>
      </c>
      <c r="L80" s="1">
        <f>TREND(Calibration!$A$2:$A$4,Calibration!$D$2:$D$4,G80)</f>
        <v>1163.3333333333333</v>
      </c>
    </row>
    <row r="81" spans="1:12" x14ac:dyDescent="0.25">
      <c r="A81">
        <v>395066</v>
      </c>
      <c r="B81">
        <v>15.663999560000001</v>
      </c>
      <c r="C81">
        <v>0.30849000999999998</v>
      </c>
      <c r="D81">
        <v>30.69199944</v>
      </c>
      <c r="E81">
        <v>0.24979000000000001</v>
      </c>
      <c r="F81">
        <v>37.01499939</v>
      </c>
      <c r="G81">
        <v>0.17427000000000001</v>
      </c>
      <c r="H81">
        <v>-9.9000003020963285E+37</v>
      </c>
      <c r="J81" s="1">
        <f>TREND(Calibration!$A$2:$A$4,Calibration!$B$2:$B$4,C81)</f>
        <v>371.71524861165062</v>
      </c>
      <c r="K81" s="1">
        <f>TREND(Calibration!$A$2:$A$4,Calibration!$C$2:$C$4,E81)</f>
        <v>449.77100979808688</v>
      </c>
      <c r="L81" s="1">
        <f>TREND(Calibration!$A$2:$A$4,Calibration!$D$2:$D$4,G81)</f>
        <v>1163.3333333333333</v>
      </c>
    </row>
    <row r="82" spans="1:12" x14ac:dyDescent="0.25">
      <c r="A82">
        <v>400109</v>
      </c>
      <c r="B82">
        <v>15.647999759999999</v>
      </c>
      <c r="C82">
        <v>0.31286999999999998</v>
      </c>
      <c r="D82">
        <v>30.711999890000001</v>
      </c>
      <c r="E82">
        <v>0.24989</v>
      </c>
      <c r="F82">
        <v>37.021999360000002</v>
      </c>
      <c r="G82">
        <v>-2.47E-2</v>
      </c>
      <c r="H82">
        <v>754.59301758000004</v>
      </c>
      <c r="J82" s="1">
        <f>TREND(Calibration!$A$2:$A$4,Calibration!$B$2:$B$4,C82)</f>
        <v>391.53841245681429</v>
      </c>
      <c r="K82" s="1">
        <f>TREND(Calibration!$A$2:$A$4,Calibration!$C$2:$C$4,E82)</f>
        <v>450.57717649553206</v>
      </c>
      <c r="L82" s="1">
        <f>TREND(Calibration!$A$2:$A$4,Calibration!$D$2:$D$4,G82)</f>
        <v>1163.3333333333333</v>
      </c>
    </row>
    <row r="83" spans="1:12" x14ac:dyDescent="0.25">
      <c r="A83">
        <v>405089</v>
      </c>
      <c r="B83">
        <v>15.6420002</v>
      </c>
      <c r="C83">
        <v>0.31280999999999998</v>
      </c>
      <c r="D83">
        <v>30.756999969999999</v>
      </c>
      <c r="E83">
        <v>0.24989</v>
      </c>
      <c r="F83">
        <v>36.986999509999997</v>
      </c>
      <c r="G83">
        <v>-9.6000000000000002E-2</v>
      </c>
      <c r="H83">
        <v>508.64700317</v>
      </c>
      <c r="J83" s="1">
        <f>TREND(Calibration!$A$2:$A$4,Calibration!$B$2:$B$4,C83)</f>
        <v>391.26686164717535</v>
      </c>
      <c r="K83" s="1">
        <f>TREND(Calibration!$A$2:$A$4,Calibration!$C$2:$C$4,E83)</f>
        <v>450.57717649553206</v>
      </c>
      <c r="L83" s="1">
        <f>TREND(Calibration!$A$2:$A$4,Calibration!$D$2:$D$4,G83)</f>
        <v>1163.3333333333333</v>
      </c>
    </row>
    <row r="84" spans="1:12" x14ac:dyDescent="0.25">
      <c r="A84">
        <v>410091</v>
      </c>
      <c r="B84">
        <v>15.663999560000001</v>
      </c>
      <c r="C84">
        <v>0.31222000999999999</v>
      </c>
      <c r="D84">
        <v>30.724000929999999</v>
      </c>
      <c r="E84">
        <v>0.25022</v>
      </c>
      <c r="F84">
        <v>36.9679985</v>
      </c>
      <c r="G84">
        <v>-0.19345999999999999</v>
      </c>
      <c r="H84">
        <v>-106.56400299000001</v>
      </c>
      <c r="J84" s="1">
        <f>TREND(Calibration!$A$2:$A$4,Calibration!$B$2:$B$4,C84)</f>
        <v>388.59665727752895</v>
      </c>
      <c r="K84" s="1">
        <f>TREND(Calibration!$A$2:$A$4,Calibration!$C$2:$C$4,E84)</f>
        <v>453.23752659710135</v>
      </c>
      <c r="L84" s="1">
        <f>TREND(Calibration!$A$2:$A$4,Calibration!$D$2:$D$4,G84)</f>
        <v>1163.3333333333333</v>
      </c>
    </row>
    <row r="85" spans="1:12" x14ac:dyDescent="0.25">
      <c r="A85">
        <v>415066</v>
      </c>
      <c r="B85">
        <v>15.684000019999999</v>
      </c>
      <c r="C85">
        <v>0.30708000000000002</v>
      </c>
      <c r="D85">
        <v>30.73699951</v>
      </c>
      <c r="E85">
        <v>0.25011</v>
      </c>
      <c r="F85">
        <v>36.993000029999997</v>
      </c>
      <c r="G85">
        <v>-3.022E-2</v>
      </c>
      <c r="H85">
        <v>148.58700562000001</v>
      </c>
      <c r="J85" s="1">
        <f>TREND(Calibration!$A$2:$A$4,Calibration!$B$2:$B$4,C85)</f>
        <v>365.33375932667082</v>
      </c>
      <c r="K85" s="1">
        <f>TREND(Calibration!$A$2:$A$4,Calibration!$C$2:$C$4,E85)</f>
        <v>452.35074322991159</v>
      </c>
      <c r="L85" s="1">
        <f>TREND(Calibration!$A$2:$A$4,Calibration!$D$2:$D$4,G85)</f>
        <v>1163.3333333333333</v>
      </c>
    </row>
    <row r="86" spans="1:12" x14ac:dyDescent="0.25">
      <c r="A86">
        <v>420094</v>
      </c>
      <c r="B86">
        <v>15.710000040000001</v>
      </c>
      <c r="C86">
        <v>0.30832999999999999</v>
      </c>
      <c r="D86">
        <v>30.721000669999999</v>
      </c>
      <c r="E86">
        <v>0.25016000999999999</v>
      </c>
      <c r="F86">
        <v>37.025001529999997</v>
      </c>
      <c r="G86">
        <v>-3.2590000000000001E-2</v>
      </c>
      <c r="H86">
        <v>-9.9000003020963285E+37</v>
      </c>
      <c r="J86" s="1">
        <f>TREND(Calibration!$A$2:$A$4,Calibration!$B$2:$B$4,C86)</f>
        <v>370.99106786081234</v>
      </c>
      <c r="K86" s="1">
        <f>TREND(Calibration!$A$2:$A$4,Calibration!$C$2:$C$4,E86)</f>
        <v>452.75390719530378</v>
      </c>
      <c r="L86" s="1">
        <f>TREND(Calibration!$A$2:$A$4,Calibration!$D$2:$D$4,G86)</f>
        <v>1163.3333333333333</v>
      </c>
    </row>
    <row r="87" spans="1:12" x14ac:dyDescent="0.25">
      <c r="A87">
        <v>425095</v>
      </c>
      <c r="B87">
        <v>15.66800022</v>
      </c>
      <c r="C87">
        <v>0.30860000999999998</v>
      </c>
      <c r="D87">
        <v>30.724000929999999</v>
      </c>
      <c r="E87">
        <v>0.25022</v>
      </c>
      <c r="F87">
        <v>36.979999540000001</v>
      </c>
      <c r="G87">
        <v>-0.15443000000000001</v>
      </c>
      <c r="H87">
        <v>293.36099243000001</v>
      </c>
      <c r="J87" s="1">
        <f>TREND(Calibration!$A$2:$A$4,Calibration!$B$2:$B$4,C87)</f>
        <v>372.21309176265504</v>
      </c>
      <c r="K87" s="1">
        <f>TREND(Calibration!$A$2:$A$4,Calibration!$C$2:$C$4,E87)</f>
        <v>453.23752659710135</v>
      </c>
      <c r="L87" s="1">
        <f>TREND(Calibration!$A$2:$A$4,Calibration!$D$2:$D$4,G87)</f>
        <v>1163.3333333333333</v>
      </c>
    </row>
    <row r="88" spans="1:12" x14ac:dyDescent="0.25">
      <c r="A88">
        <v>430075</v>
      </c>
      <c r="B88">
        <v>15.661000250000001</v>
      </c>
      <c r="C88">
        <v>0.30480998999999998</v>
      </c>
      <c r="D88">
        <v>30.724000929999999</v>
      </c>
      <c r="E88">
        <v>0.25016000999999999</v>
      </c>
      <c r="F88">
        <v>36.995998380000003</v>
      </c>
      <c r="G88">
        <v>-5.3190000000000001E-2</v>
      </c>
      <c r="H88">
        <v>-9.9000003020963285E+37</v>
      </c>
      <c r="J88" s="1">
        <f>TREND(Calibration!$A$2:$A$4,Calibration!$B$2:$B$4,C88)</f>
        <v>355.06004177020145</v>
      </c>
      <c r="K88" s="1">
        <f>TREND(Calibration!$A$2:$A$4,Calibration!$C$2:$C$4,E88)</f>
        <v>452.75390719530378</v>
      </c>
      <c r="L88" s="1">
        <f>TREND(Calibration!$A$2:$A$4,Calibration!$D$2:$D$4,G88)</f>
        <v>1163.3333333333333</v>
      </c>
    </row>
    <row r="89" spans="1:12" x14ac:dyDescent="0.25">
      <c r="A89">
        <v>435081</v>
      </c>
      <c r="B89">
        <v>15.661000250000001</v>
      </c>
      <c r="C89">
        <v>0.30676001000000003</v>
      </c>
      <c r="D89">
        <v>30.695999149999999</v>
      </c>
      <c r="E89">
        <v>0.25016000999999999</v>
      </c>
      <c r="F89">
        <v>36.995998380000003</v>
      </c>
      <c r="G89">
        <v>5.9619999999999999E-2</v>
      </c>
      <c r="H89">
        <v>-9.9000003020963285E+37</v>
      </c>
      <c r="J89" s="1">
        <f>TREND(Calibration!$A$2:$A$4,Calibration!$B$2:$B$4,C89)</f>
        <v>363.88553360039896</v>
      </c>
      <c r="K89" s="1">
        <f>TREND(Calibration!$A$2:$A$4,Calibration!$C$2:$C$4,E89)</f>
        <v>452.75390719530378</v>
      </c>
      <c r="L89" s="1">
        <f>TREND(Calibration!$A$2:$A$4,Calibration!$D$2:$D$4,G89)</f>
        <v>1163.3333333333333</v>
      </c>
    </row>
    <row r="90" spans="1:12" x14ac:dyDescent="0.25">
      <c r="A90">
        <v>440067</v>
      </c>
      <c r="B90">
        <v>15.70699978</v>
      </c>
      <c r="C90">
        <v>0.31086998999999998</v>
      </c>
      <c r="D90">
        <v>30.711999890000001</v>
      </c>
      <c r="E90">
        <v>0.25022</v>
      </c>
      <c r="F90">
        <v>37.006000520000001</v>
      </c>
      <c r="G90">
        <v>0.15015999999999999</v>
      </c>
      <c r="H90">
        <v>-9.9000003020963285E+37</v>
      </c>
      <c r="J90" s="1">
        <f>TREND(Calibration!$A$2:$A$4,Calibration!$B$2:$B$4,C90)</f>
        <v>382.48667354371946</v>
      </c>
      <c r="K90" s="1">
        <f>TREND(Calibration!$A$2:$A$4,Calibration!$C$2:$C$4,E90)</f>
        <v>453.23752659710135</v>
      </c>
      <c r="L90" s="1">
        <f>TREND(Calibration!$A$2:$A$4,Calibration!$D$2:$D$4,G90)</f>
        <v>1163.3333333333333</v>
      </c>
    </row>
    <row r="91" spans="1:12" x14ac:dyDescent="0.25">
      <c r="A91">
        <v>445068</v>
      </c>
      <c r="B91">
        <v>15.663999560000001</v>
      </c>
      <c r="C91">
        <v>0.31022</v>
      </c>
      <c r="D91">
        <v>30.76300049</v>
      </c>
      <c r="E91">
        <v>0.25022</v>
      </c>
      <c r="F91">
        <v>36.986999509999997</v>
      </c>
      <c r="G91">
        <v>1.7729999999999999E-2</v>
      </c>
      <c r="H91">
        <v>1344.3699951200001</v>
      </c>
      <c r="J91" s="1">
        <f>TREND(Calibration!$A$2:$A$4,Calibration!$B$2:$B$4,C91)</f>
        <v>379.54491836443435</v>
      </c>
      <c r="K91" s="1">
        <f>TREND(Calibration!$A$2:$A$4,Calibration!$C$2:$C$4,E91)</f>
        <v>453.23752659710135</v>
      </c>
      <c r="L91" s="1">
        <f>TREND(Calibration!$A$2:$A$4,Calibration!$D$2:$D$4,G91)</f>
        <v>1163.3333333333333</v>
      </c>
    </row>
    <row r="92" spans="1:12" x14ac:dyDescent="0.25">
      <c r="A92">
        <v>450066</v>
      </c>
      <c r="B92">
        <v>15.74199963</v>
      </c>
      <c r="C92">
        <v>0.30832999999999999</v>
      </c>
      <c r="D92">
        <v>30.704999919999999</v>
      </c>
      <c r="E92">
        <v>0.25022</v>
      </c>
      <c r="F92">
        <v>36.986999509999997</v>
      </c>
      <c r="G92">
        <v>0.10038</v>
      </c>
      <c r="H92">
        <v>-9.9000003020963285E+37</v>
      </c>
      <c r="J92" s="1">
        <f>TREND(Calibration!$A$2:$A$4,Calibration!$B$2:$B$4,C92)</f>
        <v>370.99106786081234</v>
      </c>
      <c r="K92" s="1">
        <f>TREND(Calibration!$A$2:$A$4,Calibration!$C$2:$C$4,E92)</f>
        <v>453.23752659710135</v>
      </c>
      <c r="L92" s="1">
        <f>TREND(Calibration!$A$2:$A$4,Calibration!$D$2:$D$4,G92)</f>
        <v>1163.3333333333333</v>
      </c>
    </row>
    <row r="93" spans="1:12" x14ac:dyDescent="0.25">
      <c r="A93">
        <v>455084</v>
      </c>
      <c r="B93">
        <v>15.70300007</v>
      </c>
      <c r="C93">
        <v>0.30864998999999999</v>
      </c>
      <c r="D93">
        <v>30.743999479999999</v>
      </c>
      <c r="E93">
        <v>0.25022</v>
      </c>
      <c r="F93">
        <v>36.993000029999997</v>
      </c>
      <c r="G93">
        <v>-0.16433001</v>
      </c>
      <c r="H93">
        <v>369.82400512999999</v>
      </c>
      <c r="J93" s="1">
        <f>TREND(Calibration!$A$2:$A$4,Calibration!$B$2:$B$4,C93)</f>
        <v>372.43929358708419</v>
      </c>
      <c r="K93" s="1">
        <f>TREND(Calibration!$A$2:$A$4,Calibration!$C$2:$C$4,E93)</f>
        <v>453.23752659710135</v>
      </c>
      <c r="L93" s="1">
        <f>TREND(Calibration!$A$2:$A$4,Calibration!$D$2:$D$4,G93)</f>
        <v>1163.3333333333333</v>
      </c>
    </row>
    <row r="94" spans="1:12" x14ac:dyDescent="0.25">
      <c r="A94">
        <v>460067</v>
      </c>
      <c r="B94">
        <v>15.7159996</v>
      </c>
      <c r="C94">
        <v>0.30864998999999999</v>
      </c>
      <c r="D94">
        <v>30.73699951</v>
      </c>
      <c r="E94">
        <v>0.25011</v>
      </c>
      <c r="F94">
        <v>36.971000670000002</v>
      </c>
      <c r="G94">
        <v>-0.23243</v>
      </c>
      <c r="H94">
        <v>111.67400360000001</v>
      </c>
      <c r="J94" s="1">
        <f>TREND(Calibration!$A$2:$A$4,Calibration!$B$2:$B$4,C94)</f>
        <v>372.43929358708419</v>
      </c>
      <c r="K94" s="1">
        <f>TREND(Calibration!$A$2:$A$4,Calibration!$C$2:$C$4,E94)</f>
        <v>452.35074322991159</v>
      </c>
      <c r="L94" s="1">
        <f>TREND(Calibration!$A$2:$A$4,Calibration!$D$2:$D$4,G94)</f>
        <v>1163.3333333333333</v>
      </c>
    </row>
    <row r="95" spans="1:12" x14ac:dyDescent="0.25">
      <c r="A95">
        <v>465077</v>
      </c>
      <c r="B95">
        <v>15.739000320000001</v>
      </c>
      <c r="C95">
        <v>0.31097998999999998</v>
      </c>
      <c r="D95">
        <v>30.728000640000001</v>
      </c>
      <c r="E95">
        <v>0.25016000999999999</v>
      </c>
      <c r="F95">
        <v>37.027999880000003</v>
      </c>
      <c r="G95">
        <v>-0.10632999999999999</v>
      </c>
      <c r="H95">
        <v>-9.9000003020963285E+37</v>
      </c>
      <c r="J95" s="1">
        <f>TREND(Calibration!$A$2:$A$4,Calibration!$B$2:$B$4,C95)</f>
        <v>382.98451669472388</v>
      </c>
      <c r="K95" s="1">
        <f>TREND(Calibration!$A$2:$A$4,Calibration!$C$2:$C$4,E95)</f>
        <v>452.75390719530378</v>
      </c>
      <c r="L95" s="1">
        <f>TREND(Calibration!$A$2:$A$4,Calibration!$D$2:$D$4,G95)</f>
        <v>1163.3333333333333</v>
      </c>
    </row>
    <row r="96" spans="1:12" x14ac:dyDescent="0.25">
      <c r="A96">
        <v>470067</v>
      </c>
      <c r="B96">
        <v>15.75199986</v>
      </c>
      <c r="C96">
        <v>0.31384000000000001</v>
      </c>
      <c r="D96">
        <v>30.721000669999999</v>
      </c>
      <c r="E96">
        <v>0.25011</v>
      </c>
      <c r="F96">
        <v>36.971000670000002</v>
      </c>
      <c r="G96">
        <v>5.4809999999999998E-2</v>
      </c>
      <c r="H96">
        <v>-9.9000003020963285E+37</v>
      </c>
      <c r="J96" s="1">
        <f>TREND(Calibration!$A$2:$A$4,Calibration!$B$2:$B$4,C96)</f>
        <v>395.92848387930803</v>
      </c>
      <c r="K96" s="1">
        <f>TREND(Calibration!$A$2:$A$4,Calibration!$C$2:$C$4,E96)</f>
        <v>452.35074322991159</v>
      </c>
      <c r="L96" s="1">
        <f>TREND(Calibration!$A$2:$A$4,Calibration!$D$2:$D$4,G96)</f>
        <v>1163.3333333333333</v>
      </c>
    </row>
    <row r="97" spans="1:12" x14ac:dyDescent="0.25">
      <c r="A97">
        <v>475066</v>
      </c>
      <c r="B97">
        <v>15.748999599999999</v>
      </c>
      <c r="C97">
        <v>0.30838000999999998</v>
      </c>
      <c r="D97">
        <v>30.728000640000001</v>
      </c>
      <c r="E97">
        <v>0.25016000999999999</v>
      </c>
      <c r="F97">
        <v>37.021999360000002</v>
      </c>
      <c r="G97">
        <v>0.13211000000000001</v>
      </c>
      <c r="H97">
        <v>240.625</v>
      </c>
      <c r="J97" s="1">
        <f>TREND(Calibration!$A$2:$A$4,Calibration!$B$2:$B$4,C97)</f>
        <v>371.21740546064621</v>
      </c>
      <c r="K97" s="1">
        <f>TREND(Calibration!$A$2:$A$4,Calibration!$C$2:$C$4,E97)</f>
        <v>452.75390719530378</v>
      </c>
      <c r="L97" s="1">
        <f>TREND(Calibration!$A$2:$A$4,Calibration!$D$2:$D$4,G97)</f>
        <v>1163.3333333333333</v>
      </c>
    </row>
    <row r="98" spans="1:12" x14ac:dyDescent="0.25">
      <c r="A98">
        <v>480135</v>
      </c>
      <c r="B98">
        <v>15.663999560000001</v>
      </c>
      <c r="C98">
        <v>0.30968001000000001</v>
      </c>
      <c r="D98">
        <v>30.711999890000001</v>
      </c>
      <c r="E98">
        <v>0.25016000999999999</v>
      </c>
      <c r="F98">
        <v>36.993000029999997</v>
      </c>
      <c r="G98">
        <v>-0.10351</v>
      </c>
      <c r="H98">
        <v>-131.57400512999999</v>
      </c>
      <c r="J98" s="1">
        <f>TREND(Calibration!$A$2:$A$4,Calibration!$B$2:$B$4,C98)</f>
        <v>377.10100633615343</v>
      </c>
      <c r="K98" s="1">
        <f>TREND(Calibration!$A$2:$A$4,Calibration!$C$2:$C$4,E98)</f>
        <v>452.75390719530378</v>
      </c>
      <c r="L98" s="1">
        <f>TREND(Calibration!$A$2:$A$4,Calibration!$D$2:$D$4,G98)</f>
        <v>1163.3333333333333</v>
      </c>
    </row>
    <row r="99" spans="1:12" x14ac:dyDescent="0.25">
      <c r="A99">
        <v>485075</v>
      </c>
      <c r="B99">
        <v>15.663999560000001</v>
      </c>
      <c r="C99">
        <v>0.30978999000000002</v>
      </c>
      <c r="D99">
        <v>30.76300049</v>
      </c>
      <c r="E99">
        <v>0.25016000999999999</v>
      </c>
      <c r="F99">
        <v>36.973999020000001</v>
      </c>
      <c r="G99">
        <v>-0.16075999999999999</v>
      </c>
      <c r="H99">
        <v>652.40802001999998</v>
      </c>
      <c r="J99" s="1">
        <f>TREND(Calibration!$A$2:$A$4,Calibration!$B$2:$B$4,C99)</f>
        <v>377.5987589702213</v>
      </c>
      <c r="K99" s="1">
        <f>TREND(Calibration!$A$2:$A$4,Calibration!$C$2:$C$4,E99)</f>
        <v>452.75390719530378</v>
      </c>
      <c r="L99" s="1">
        <f>TREND(Calibration!$A$2:$A$4,Calibration!$D$2:$D$4,G99)</f>
        <v>1163.3333333333333</v>
      </c>
    </row>
    <row r="100" spans="1:12" x14ac:dyDescent="0.25">
      <c r="A100">
        <v>490066</v>
      </c>
      <c r="B100">
        <v>15.631999970000001</v>
      </c>
      <c r="C100">
        <v>0.30588999</v>
      </c>
      <c r="D100">
        <v>30.76600075</v>
      </c>
      <c r="E100">
        <v>0.25016000999999999</v>
      </c>
      <c r="F100">
        <v>36.958000179999999</v>
      </c>
      <c r="G100">
        <v>-8.0329999999999999E-2</v>
      </c>
      <c r="H100">
        <v>-19.9659996</v>
      </c>
      <c r="J100" s="1">
        <f>TREND(Calibration!$A$2:$A$4,Calibration!$B$2:$B$4,C100)</f>
        <v>359.94795634369984</v>
      </c>
      <c r="K100" s="1">
        <f>TREND(Calibration!$A$2:$A$4,Calibration!$C$2:$C$4,E100)</f>
        <v>452.75390719530378</v>
      </c>
      <c r="L100" s="1">
        <f>TREND(Calibration!$A$2:$A$4,Calibration!$D$2:$D$4,G100)</f>
        <v>1163.3333333333333</v>
      </c>
    </row>
    <row r="101" spans="1:12" x14ac:dyDescent="0.25">
      <c r="A101">
        <v>495069</v>
      </c>
      <c r="B101">
        <v>15.663999560000001</v>
      </c>
      <c r="C101">
        <v>0.30978999000000002</v>
      </c>
      <c r="D101">
        <v>30.701999659999998</v>
      </c>
      <c r="E101">
        <v>0.25016000999999999</v>
      </c>
      <c r="F101">
        <v>37.012001040000001</v>
      </c>
      <c r="G101">
        <v>8.6379999999999998E-2</v>
      </c>
      <c r="H101">
        <v>-9.9000003020963285E+37</v>
      </c>
      <c r="J101" s="1">
        <f>TREND(Calibration!$A$2:$A$4,Calibration!$B$2:$B$4,C101)</f>
        <v>377.5987589702213</v>
      </c>
      <c r="K101" s="1">
        <f>TREND(Calibration!$A$2:$A$4,Calibration!$C$2:$C$4,E101)</f>
        <v>452.75390719530378</v>
      </c>
      <c r="L101" s="1">
        <f>TREND(Calibration!$A$2:$A$4,Calibration!$D$2:$D$4,G101)</f>
        <v>1163.3333333333333</v>
      </c>
    </row>
    <row r="102" spans="1:12" x14ac:dyDescent="0.25">
      <c r="A102">
        <v>500066</v>
      </c>
      <c r="B102">
        <v>15.663999560000001</v>
      </c>
      <c r="C102">
        <v>0.30648999999999998</v>
      </c>
      <c r="D102">
        <v>30.74699974</v>
      </c>
      <c r="E102">
        <v>0.25049000999999999</v>
      </c>
      <c r="F102">
        <v>37.041000369999999</v>
      </c>
      <c r="G102">
        <v>3.6429999999999997E-2</v>
      </c>
      <c r="H102">
        <v>-9.9000003020963285E+37</v>
      </c>
      <c r="J102" s="1">
        <f>TREND(Calibration!$A$2:$A$4,Calibration!$B$2:$B$4,C102)</f>
        <v>362.66350969855603</v>
      </c>
      <c r="K102" s="1">
        <f>TREND(Calibration!$A$2:$A$4,Calibration!$C$2:$C$4,E102)</f>
        <v>455.41425729687307</v>
      </c>
      <c r="L102" s="1">
        <f>TREND(Calibration!$A$2:$A$4,Calibration!$D$2:$D$4,G102)</f>
        <v>1163.3333333333333</v>
      </c>
    </row>
    <row r="103" spans="1:12" x14ac:dyDescent="0.25">
      <c r="A103">
        <v>505092</v>
      </c>
      <c r="B103">
        <v>15.62899971</v>
      </c>
      <c r="C103">
        <v>0.30480998999999998</v>
      </c>
      <c r="D103">
        <v>30.743999479999999</v>
      </c>
      <c r="E103">
        <v>0.25053998999999999</v>
      </c>
      <c r="F103">
        <v>36.965000150000002</v>
      </c>
      <c r="G103">
        <v>-7.2050000000000003E-2</v>
      </c>
      <c r="H103">
        <v>986.14099121000004</v>
      </c>
      <c r="J103" s="1">
        <f>TREND(Calibration!$A$2:$A$4,Calibration!$B$2:$B$4,C103)</f>
        <v>355.06004177020145</v>
      </c>
      <c r="K103" s="1">
        <f>TREND(Calibration!$A$2:$A$4,Calibration!$C$2:$C$4,E103)</f>
        <v>455.81717941225611</v>
      </c>
      <c r="L103" s="1">
        <f>TREND(Calibration!$A$2:$A$4,Calibration!$D$2:$D$4,G103)</f>
        <v>1163.3333333333333</v>
      </c>
    </row>
    <row r="104" spans="1:12" x14ac:dyDescent="0.25">
      <c r="A104">
        <v>510082</v>
      </c>
      <c r="B104">
        <v>15.67700005</v>
      </c>
      <c r="C104">
        <v>0.30616999</v>
      </c>
      <c r="D104">
        <v>30.74699974</v>
      </c>
      <c r="E104">
        <v>0.25022</v>
      </c>
      <c r="F104">
        <v>37.018001560000002</v>
      </c>
      <c r="G104">
        <v>-3.2000000000000001E-2</v>
      </c>
      <c r="H104">
        <v>-9.9000003020963285E+37</v>
      </c>
      <c r="J104" s="1">
        <f>TREND(Calibration!$A$2:$A$4,Calibration!$B$2:$B$4,C104)</f>
        <v>361.21519345534762</v>
      </c>
      <c r="K104" s="1">
        <f>TREND(Calibration!$A$2:$A$4,Calibration!$C$2:$C$4,E104)</f>
        <v>453.23752659710135</v>
      </c>
      <c r="L104" s="1">
        <f>TREND(Calibration!$A$2:$A$4,Calibration!$D$2:$D$4,G104)</f>
        <v>1163.3333333333333</v>
      </c>
    </row>
    <row r="105" spans="1:12" x14ac:dyDescent="0.25">
      <c r="A105">
        <v>515083</v>
      </c>
      <c r="B105">
        <v>15.635000229999999</v>
      </c>
      <c r="C105">
        <v>0.30724998999999997</v>
      </c>
      <c r="D105">
        <v>30.756999969999999</v>
      </c>
      <c r="E105">
        <v>0.25119001000000002</v>
      </c>
      <c r="F105">
        <v>36.990001679999999</v>
      </c>
      <c r="G105">
        <v>-0.10162</v>
      </c>
      <c r="H105">
        <v>348.14599608999998</v>
      </c>
      <c r="J105" s="1">
        <f>TREND(Calibration!$A$2:$A$4,Calibration!$B$2:$B$4,C105)</f>
        <v>366.10310802884578</v>
      </c>
      <c r="K105" s="1">
        <f>TREND(Calibration!$A$2:$A$4,Calibration!$C$2:$C$4,E105)</f>
        <v>461.05742417898978</v>
      </c>
      <c r="L105" s="1">
        <f>TREND(Calibration!$A$2:$A$4,Calibration!$D$2:$D$4,G105)</f>
        <v>1163.3333333333333</v>
      </c>
    </row>
    <row r="106" spans="1:12" x14ac:dyDescent="0.25">
      <c r="A106">
        <v>520077</v>
      </c>
      <c r="B106">
        <v>15.59300041</v>
      </c>
      <c r="C106">
        <v>0.308</v>
      </c>
      <c r="D106">
        <v>30.788999560000001</v>
      </c>
      <c r="E106">
        <v>0.25141001000000002</v>
      </c>
      <c r="F106">
        <v>36.973999020000001</v>
      </c>
      <c r="G106">
        <v>-1.259E-2</v>
      </c>
      <c r="H106">
        <v>261.73300171</v>
      </c>
      <c r="J106" s="1">
        <f>TREND(Calibration!$A$2:$A$4,Calibration!$B$2:$B$4,C106)</f>
        <v>369.49753840779886</v>
      </c>
      <c r="K106" s="1">
        <f>TREND(Calibration!$A$2:$A$4,Calibration!$C$2:$C$4,E106)</f>
        <v>462.83099091336931</v>
      </c>
      <c r="L106" s="1">
        <f>TREND(Calibration!$A$2:$A$4,Calibration!$D$2:$D$4,G106)</f>
        <v>1163.3333333333333</v>
      </c>
    </row>
    <row r="107" spans="1:12" x14ac:dyDescent="0.25">
      <c r="A107">
        <v>525066</v>
      </c>
      <c r="B107">
        <v>15.631999970000001</v>
      </c>
      <c r="C107">
        <v>0.30897998999999998</v>
      </c>
      <c r="D107">
        <v>30.74699974</v>
      </c>
      <c r="E107">
        <v>0.25178999000000002</v>
      </c>
      <c r="F107">
        <v>37.018001560000002</v>
      </c>
      <c r="G107">
        <v>-8.3409999999999998E-2</v>
      </c>
      <c r="H107">
        <v>-9.9000003020963285E+37</v>
      </c>
      <c r="J107" s="1">
        <f>TREND(Calibration!$A$2:$A$4,Calibration!$B$2:$B$4,C107)</f>
        <v>373.93282304009745</v>
      </c>
      <c r="K107" s="1">
        <f>TREND(Calibration!$A$2:$A$4,Calibration!$C$2:$C$4,E107)</f>
        <v>465.89426313032163</v>
      </c>
      <c r="L107" s="1">
        <f>TREND(Calibration!$A$2:$A$4,Calibration!$D$2:$D$4,G107)</f>
        <v>1163.3333333333333</v>
      </c>
    </row>
    <row r="108" spans="1:12" x14ac:dyDescent="0.25">
      <c r="A108">
        <v>530066</v>
      </c>
      <c r="B108">
        <v>15.62899971</v>
      </c>
      <c r="C108">
        <v>0.31248999</v>
      </c>
      <c r="D108">
        <v>30.756999969999999</v>
      </c>
      <c r="E108">
        <v>0.25216000999999999</v>
      </c>
      <c r="F108">
        <v>37.012001040000001</v>
      </c>
      <c r="G108">
        <v>2.7890000000000002E-2</v>
      </c>
      <c r="H108">
        <v>185.31100463999999</v>
      </c>
      <c r="J108" s="1">
        <f>TREND(Calibration!$A$2:$A$4,Calibration!$B$2:$B$4,C108)</f>
        <v>389.81854540396694</v>
      </c>
      <c r="K108" s="1">
        <f>TREND(Calibration!$A$2:$A$4,Calibration!$C$2:$C$4,E108)</f>
        <v>468.87724114420826</v>
      </c>
      <c r="L108" s="1">
        <f>TREND(Calibration!$A$2:$A$4,Calibration!$D$2:$D$4,G108)</f>
        <v>1163.3333333333333</v>
      </c>
    </row>
    <row r="109" spans="1:12" x14ac:dyDescent="0.25">
      <c r="A109">
        <v>535066</v>
      </c>
      <c r="B109">
        <v>15.65799999</v>
      </c>
      <c r="C109">
        <v>0.30794999000000001</v>
      </c>
      <c r="D109">
        <v>30.731000900000002</v>
      </c>
      <c r="E109">
        <v>0.25271000999999998</v>
      </c>
      <c r="F109">
        <v>37.036998750000002</v>
      </c>
      <c r="G109">
        <v>9.6809999999999993E-2</v>
      </c>
      <c r="H109">
        <v>-9.9000003020963285E+37</v>
      </c>
      <c r="J109" s="1">
        <f>TREND(Calibration!$A$2:$A$4,Calibration!$B$2:$B$4,C109)</f>
        <v>369.27120080796499</v>
      </c>
      <c r="K109" s="1">
        <f>TREND(Calibration!$A$2:$A$4,Calibration!$C$2:$C$4,E109)</f>
        <v>473.31115798015708</v>
      </c>
      <c r="L109" s="1">
        <f>TREND(Calibration!$A$2:$A$4,Calibration!$D$2:$D$4,G109)</f>
        <v>1163.3333333333333</v>
      </c>
    </row>
    <row r="110" spans="1:12" x14ac:dyDescent="0.25">
      <c r="A110">
        <v>540076</v>
      </c>
      <c r="B110">
        <v>15.64500046</v>
      </c>
      <c r="C110">
        <v>0.31091999999999997</v>
      </c>
      <c r="D110">
        <v>30.75300026</v>
      </c>
      <c r="E110">
        <v>0.25341001000000002</v>
      </c>
      <c r="F110">
        <v>37.018001560000002</v>
      </c>
      <c r="G110">
        <v>-7.7619999999999995E-2</v>
      </c>
      <c r="H110">
        <v>438.87298584000001</v>
      </c>
      <c r="J110" s="1">
        <f>TREND(Calibration!$A$2:$A$4,Calibration!$B$2:$B$4,C110)</f>
        <v>382.71301114355333</v>
      </c>
      <c r="K110" s="1">
        <f>TREND(Calibration!$A$2:$A$4,Calibration!$C$2:$C$4,E110)</f>
        <v>478.95432486227378</v>
      </c>
      <c r="L110" s="1">
        <f>TREND(Calibration!$A$2:$A$4,Calibration!$D$2:$D$4,G110)</f>
        <v>1163.3333333333333</v>
      </c>
    </row>
    <row r="111" spans="1:12" x14ac:dyDescent="0.25">
      <c r="A111">
        <v>545067</v>
      </c>
      <c r="B111">
        <v>15.63799953</v>
      </c>
      <c r="C111">
        <v>0.31395000000000001</v>
      </c>
      <c r="D111">
        <v>30.775999070000001</v>
      </c>
      <c r="E111">
        <v>0.25334999000000002</v>
      </c>
      <c r="F111">
        <v>36.995998380000003</v>
      </c>
      <c r="G111">
        <v>-5.5140000000000002E-2</v>
      </c>
      <c r="H111">
        <v>-9.9000003020963285E+37</v>
      </c>
      <c r="J111" s="1">
        <f>TREND(Calibration!$A$2:$A$4,Calibration!$B$2:$B$4,C111)</f>
        <v>396.42632703031245</v>
      </c>
      <c r="K111" s="1">
        <f>TREND(Calibration!$A$2:$A$4,Calibration!$C$2:$C$4,E111)</f>
        <v>478.47046361046728</v>
      </c>
      <c r="L111" s="1">
        <f>TREND(Calibration!$A$2:$A$4,Calibration!$D$2:$D$4,G111)</f>
        <v>1163.3333333333333</v>
      </c>
    </row>
    <row r="112" spans="1:12" x14ac:dyDescent="0.25">
      <c r="A112">
        <v>550066</v>
      </c>
      <c r="B112">
        <v>15.65499973</v>
      </c>
      <c r="C112">
        <v>0.31125000000000003</v>
      </c>
      <c r="D112">
        <v>30.784999849999998</v>
      </c>
      <c r="E112">
        <v>0.25341001000000002</v>
      </c>
      <c r="F112">
        <v>36.960998539999999</v>
      </c>
      <c r="G112">
        <v>-0.16697000000000001</v>
      </c>
      <c r="H112">
        <v>660.10797118999994</v>
      </c>
      <c r="J112" s="1">
        <f>TREND(Calibration!$A$2:$A$4,Calibration!$B$2:$B$4,C112)</f>
        <v>384.20654059656704</v>
      </c>
      <c r="K112" s="1">
        <f>TREND(Calibration!$A$2:$A$4,Calibration!$C$2:$C$4,E112)</f>
        <v>478.95432486227378</v>
      </c>
      <c r="L112" s="1">
        <f>TREND(Calibration!$A$2:$A$4,Calibration!$D$2:$D$4,G112)</f>
        <v>1163.3333333333333</v>
      </c>
    </row>
    <row r="113" spans="1:12" x14ac:dyDescent="0.25">
      <c r="A113">
        <v>555086</v>
      </c>
      <c r="B113">
        <v>15.65799999</v>
      </c>
      <c r="C113">
        <v>0.30946001000000001</v>
      </c>
      <c r="D113">
        <v>30.76600075</v>
      </c>
      <c r="E113">
        <v>0.25319001000000002</v>
      </c>
      <c r="F113">
        <v>36.971000670000002</v>
      </c>
      <c r="G113">
        <v>-0.16145999999999999</v>
      </c>
      <c r="H113">
        <v>-9.9000003020963285E+37</v>
      </c>
      <c r="J113" s="1">
        <f>TREND(Calibration!$A$2:$A$4,Calibration!$B$2:$B$4,C113)</f>
        <v>376.1053200341446</v>
      </c>
      <c r="K113" s="1">
        <f>TREND(Calibration!$A$2:$A$4,Calibration!$C$2:$C$4,E113)</f>
        <v>477.18075812789448</v>
      </c>
      <c r="L113" s="1">
        <f>TREND(Calibration!$A$2:$A$4,Calibration!$D$2:$D$4,G113)</f>
        <v>1163.3333333333333</v>
      </c>
    </row>
    <row r="114" spans="1:12" x14ac:dyDescent="0.25">
      <c r="A114">
        <v>560067</v>
      </c>
      <c r="B114">
        <v>15.7329998</v>
      </c>
      <c r="C114">
        <v>0.30648999999999998</v>
      </c>
      <c r="D114">
        <v>30.773000719999999</v>
      </c>
      <c r="E114">
        <v>0.25334999000000002</v>
      </c>
      <c r="F114">
        <v>37.025001529999997</v>
      </c>
      <c r="G114">
        <v>0.14627001000000001</v>
      </c>
      <c r="H114">
        <v>-9.9000003020963285E+37</v>
      </c>
      <c r="J114" s="1">
        <f>TREND(Calibration!$A$2:$A$4,Calibration!$B$2:$B$4,C114)</f>
        <v>362.66350969855603</v>
      </c>
      <c r="K114" s="1">
        <f>TREND(Calibration!$A$2:$A$4,Calibration!$C$2:$C$4,E114)</f>
        <v>478.47046361046728</v>
      </c>
      <c r="L114" s="1">
        <f>TREND(Calibration!$A$2:$A$4,Calibration!$D$2:$D$4,G114)</f>
        <v>1163.3333333333333</v>
      </c>
    </row>
    <row r="115" spans="1:12" x14ac:dyDescent="0.25">
      <c r="A115">
        <v>565067</v>
      </c>
      <c r="B115">
        <v>15.73600006</v>
      </c>
      <c r="C115">
        <v>0.31152001000000001</v>
      </c>
      <c r="D115">
        <v>30.76300049</v>
      </c>
      <c r="E115">
        <v>0.25308001000000002</v>
      </c>
      <c r="F115">
        <v>37.027999880000003</v>
      </c>
      <c r="G115">
        <v>-3.6540000000000003E-2</v>
      </c>
      <c r="H115">
        <v>-9.9000003020963285E+37</v>
      </c>
      <c r="J115" s="1">
        <f>TREND(Calibration!$A$2:$A$4,Calibration!$B$2:$B$4,C115)</f>
        <v>385.42856449840974</v>
      </c>
      <c r="K115" s="1">
        <f>TREND(Calibration!$A$2:$A$4,Calibration!$C$2:$C$4,E115)</f>
        <v>476.29397476070471</v>
      </c>
      <c r="L115" s="1">
        <f>TREND(Calibration!$A$2:$A$4,Calibration!$D$2:$D$4,G115)</f>
        <v>1163.3333333333333</v>
      </c>
    </row>
    <row r="116" spans="1:12" x14ac:dyDescent="0.25">
      <c r="A116">
        <v>570075</v>
      </c>
      <c r="B116">
        <v>15.725999829999999</v>
      </c>
      <c r="C116">
        <v>0.31718998999999998</v>
      </c>
      <c r="D116">
        <v>30.76600075</v>
      </c>
      <c r="E116">
        <v>0.25302999999999998</v>
      </c>
      <c r="F116">
        <v>36.995998380000003</v>
      </c>
      <c r="G116">
        <v>9.8599999999999993E-2</v>
      </c>
      <c r="H116">
        <v>-9.9000003020963285E+37</v>
      </c>
      <c r="J116" s="1">
        <f>TREND(Calibration!$A$2:$A$4,Calibration!$B$2:$B$4,C116)</f>
        <v>411.09002549233901</v>
      </c>
      <c r="K116" s="1">
        <f>TREND(Calibration!$A$2:$A$4,Calibration!$C$2:$C$4,E116)</f>
        <v>475.89081079531184</v>
      </c>
      <c r="L116" s="1">
        <f>TREND(Calibration!$A$2:$A$4,Calibration!$D$2:$D$4,G116)</f>
        <v>1163.3333333333333</v>
      </c>
    </row>
    <row r="117" spans="1:12" x14ac:dyDescent="0.25">
      <c r="A117">
        <v>575066</v>
      </c>
      <c r="B117">
        <v>15.75800037</v>
      </c>
      <c r="C117">
        <v>0.30968001000000001</v>
      </c>
      <c r="D117">
        <v>30.76600075</v>
      </c>
      <c r="E117">
        <v>0.25242998999999999</v>
      </c>
      <c r="F117">
        <v>37.027999880000003</v>
      </c>
      <c r="G117">
        <v>0.21216001000000001</v>
      </c>
      <c r="H117">
        <v>122.34700012</v>
      </c>
      <c r="J117" s="1">
        <f>TREND(Calibration!$A$2:$A$4,Calibration!$B$2:$B$4,C117)</f>
        <v>377.10100633615343</v>
      </c>
      <c r="K117" s="1">
        <f>TREND(Calibration!$A$2:$A$4,Calibration!$C$2:$C$4,E117)</f>
        <v>471.05372999397105</v>
      </c>
      <c r="L117" s="1">
        <f>TREND(Calibration!$A$2:$A$4,Calibration!$D$2:$D$4,G117)</f>
        <v>1163.3333333333333</v>
      </c>
    </row>
    <row r="118" spans="1:12" x14ac:dyDescent="0.25">
      <c r="A118">
        <v>580066</v>
      </c>
      <c r="B118">
        <v>15.722999570000001</v>
      </c>
      <c r="C118">
        <v>0.31843999000000001</v>
      </c>
      <c r="D118">
        <v>30.784999849999998</v>
      </c>
      <c r="E118">
        <v>0.25216000999999999</v>
      </c>
      <c r="F118">
        <v>36.995998380000003</v>
      </c>
      <c r="G118">
        <v>-7.5190000000000007E-2</v>
      </c>
      <c r="H118">
        <v>819.03302001999998</v>
      </c>
      <c r="J118" s="1">
        <f>TREND(Calibration!$A$2:$A$4,Calibration!$B$2:$B$4,C118)</f>
        <v>416.74733402648053</v>
      </c>
      <c r="K118" s="1">
        <f>TREND(Calibration!$A$2:$A$4,Calibration!$C$2:$C$4,E118)</f>
        <v>468.87724114420826</v>
      </c>
      <c r="L118" s="1">
        <f>TREND(Calibration!$A$2:$A$4,Calibration!$D$2:$D$4,G118)</f>
        <v>1163.3333333333333</v>
      </c>
    </row>
    <row r="119" spans="1:12" x14ac:dyDescent="0.25">
      <c r="A119">
        <v>585066</v>
      </c>
      <c r="B119">
        <v>15.739000320000001</v>
      </c>
      <c r="C119">
        <v>0.31330001000000002</v>
      </c>
      <c r="D119">
        <v>30.778999330000001</v>
      </c>
      <c r="E119">
        <v>0.25216000999999999</v>
      </c>
      <c r="F119">
        <v>37.006000520000001</v>
      </c>
      <c r="G119">
        <v>-4.8599999999999997E-3</v>
      </c>
      <c r="H119">
        <v>-9.9000003020963285E+37</v>
      </c>
      <c r="J119" s="1">
        <f>TREND(Calibration!$A$2:$A$4,Calibration!$B$2:$B$4,C119)</f>
        <v>393.48457185102734</v>
      </c>
      <c r="K119" s="1">
        <f>TREND(Calibration!$A$2:$A$4,Calibration!$C$2:$C$4,E119)</f>
        <v>468.87724114420826</v>
      </c>
      <c r="L119" s="1">
        <f>TREND(Calibration!$A$2:$A$4,Calibration!$D$2:$D$4,G119)</f>
        <v>1163.3333333333333</v>
      </c>
    </row>
    <row r="120" spans="1:12" x14ac:dyDescent="0.25">
      <c r="A120">
        <v>590067</v>
      </c>
      <c r="B120">
        <v>15.694000239999999</v>
      </c>
      <c r="C120">
        <v>0.31049000999999998</v>
      </c>
      <c r="D120">
        <v>30.795000080000001</v>
      </c>
      <c r="E120">
        <v>0.25211</v>
      </c>
      <c r="F120">
        <v>36.995998380000003</v>
      </c>
      <c r="G120">
        <v>0.16697000000000001</v>
      </c>
      <c r="H120">
        <v>-90.527000430000001</v>
      </c>
      <c r="J120" s="1">
        <f>TREND(Calibration!$A$2:$A$4,Calibration!$B$2:$B$4,C120)</f>
        <v>380.76694226627706</v>
      </c>
      <c r="K120" s="1">
        <f>TREND(Calibration!$A$2:$A$4,Calibration!$C$2:$C$4,E120)</f>
        <v>468.47407717881606</v>
      </c>
      <c r="L120" s="1">
        <f>TREND(Calibration!$A$2:$A$4,Calibration!$D$2:$D$4,G120)</f>
        <v>1163.3333333333333</v>
      </c>
    </row>
    <row r="121" spans="1:12" x14ac:dyDescent="0.25">
      <c r="A121">
        <v>595086</v>
      </c>
      <c r="B121">
        <v>15.710000040000001</v>
      </c>
      <c r="C121">
        <v>0.31119001000000002</v>
      </c>
      <c r="D121">
        <v>30.778999330000001</v>
      </c>
      <c r="E121">
        <v>0.25178999000000002</v>
      </c>
      <c r="F121">
        <v>36.995998380000003</v>
      </c>
      <c r="G121">
        <v>7.6000000000000004E-4</v>
      </c>
      <c r="H121">
        <v>-9.9000003020963285E+37</v>
      </c>
      <c r="J121" s="1">
        <f>TREND(Calibration!$A$2:$A$4,Calibration!$B$2:$B$4,C121)</f>
        <v>383.93503504539649</v>
      </c>
      <c r="K121" s="1">
        <f>TREND(Calibration!$A$2:$A$4,Calibration!$C$2:$C$4,E121)</f>
        <v>465.89426313032163</v>
      </c>
      <c r="L121" s="1">
        <f>TREND(Calibration!$A$2:$A$4,Calibration!$D$2:$D$4,G121)</f>
        <v>1163.3333333333333</v>
      </c>
    </row>
    <row r="122" spans="1:12" x14ac:dyDescent="0.25">
      <c r="A122">
        <v>600077</v>
      </c>
      <c r="B122">
        <v>15.684000019999999</v>
      </c>
      <c r="C122">
        <v>0.31280999999999998</v>
      </c>
      <c r="D122">
        <v>30.795000080000001</v>
      </c>
      <c r="E122">
        <v>0.25178999000000002</v>
      </c>
      <c r="F122">
        <v>36.942001339999997</v>
      </c>
      <c r="G122">
        <v>3.9780000000000003E-2</v>
      </c>
      <c r="H122">
        <v>632.03997803000004</v>
      </c>
      <c r="J122" s="1">
        <f>TREND(Calibration!$A$2:$A$4,Calibration!$B$2:$B$4,C122)</f>
        <v>391.26686164717535</v>
      </c>
      <c r="K122" s="1">
        <f>TREND(Calibration!$A$2:$A$4,Calibration!$C$2:$C$4,E122)</f>
        <v>465.89426313032163</v>
      </c>
      <c r="L122" s="1">
        <f>TREND(Calibration!$A$2:$A$4,Calibration!$D$2:$D$4,G122)</f>
        <v>1163.3333333333333</v>
      </c>
    </row>
    <row r="123" spans="1:12" x14ac:dyDescent="0.25">
      <c r="A123">
        <v>605091</v>
      </c>
      <c r="B123">
        <v>15.73600006</v>
      </c>
      <c r="C123">
        <v>0.31302999999999997</v>
      </c>
      <c r="D123">
        <v>30.781999590000002</v>
      </c>
      <c r="E123">
        <v>0.25173000000000001</v>
      </c>
      <c r="F123">
        <v>37.002998349999999</v>
      </c>
      <c r="G123">
        <v>0.14892</v>
      </c>
      <c r="H123">
        <v>-9.9000003020963285E+37</v>
      </c>
      <c r="J123" s="1">
        <f>TREND(Calibration!$A$2:$A$4,Calibration!$B$2:$B$4,C123)</f>
        <v>392.26254794918418</v>
      </c>
      <c r="K123" s="1">
        <f>TREND(Calibration!$A$2:$A$4,Calibration!$C$2:$C$4,E123)</f>
        <v>465.41064372852429</v>
      </c>
      <c r="L123" s="1">
        <f>TREND(Calibration!$A$2:$A$4,Calibration!$D$2:$D$4,G123)</f>
        <v>1163.3333333333333</v>
      </c>
    </row>
    <row r="124" spans="1:12" x14ac:dyDescent="0.25">
      <c r="A124">
        <v>610076</v>
      </c>
      <c r="B124">
        <v>15.710000040000001</v>
      </c>
      <c r="C124">
        <v>0.31313999999999997</v>
      </c>
      <c r="D124">
        <v>30.784999849999998</v>
      </c>
      <c r="E124">
        <v>0.25184000000000001</v>
      </c>
      <c r="F124">
        <v>36.973999020000001</v>
      </c>
      <c r="G124">
        <v>0.17335001</v>
      </c>
      <c r="H124">
        <v>203.02999878</v>
      </c>
      <c r="J124" s="1">
        <f>TREND(Calibration!$A$2:$A$4,Calibration!$B$2:$B$4,C124)</f>
        <v>392.76039110018883</v>
      </c>
      <c r="K124" s="1">
        <f>TREND(Calibration!$A$2:$A$4,Calibration!$C$2:$C$4,E124)</f>
        <v>466.29742709571406</v>
      </c>
      <c r="L124" s="1">
        <f>TREND(Calibration!$A$2:$A$4,Calibration!$D$2:$D$4,G124)</f>
        <v>1163.3333333333333</v>
      </c>
    </row>
    <row r="125" spans="1:12" x14ac:dyDescent="0.25">
      <c r="A125">
        <v>615066</v>
      </c>
      <c r="B125">
        <v>15.69999981</v>
      </c>
      <c r="C125">
        <v>0.31286999999999998</v>
      </c>
      <c r="D125">
        <v>30.798000340000002</v>
      </c>
      <c r="E125">
        <v>0.25119001000000002</v>
      </c>
      <c r="F125">
        <v>36.993000029999997</v>
      </c>
      <c r="G125">
        <v>-3.2539999999999999E-2</v>
      </c>
      <c r="H125">
        <v>690.98901366999996</v>
      </c>
      <c r="J125" s="1">
        <f>TREND(Calibration!$A$2:$A$4,Calibration!$B$2:$B$4,C125)</f>
        <v>391.53841245681429</v>
      </c>
      <c r="K125" s="1">
        <f>TREND(Calibration!$A$2:$A$4,Calibration!$C$2:$C$4,E125)</f>
        <v>461.05742417898978</v>
      </c>
      <c r="L125" s="1">
        <f>TREND(Calibration!$A$2:$A$4,Calibration!$D$2:$D$4,G125)</f>
        <v>1163.3333333333333</v>
      </c>
    </row>
    <row r="126" spans="1:12" x14ac:dyDescent="0.25">
      <c r="A126">
        <v>620066</v>
      </c>
      <c r="B126">
        <v>15.713000299999999</v>
      </c>
      <c r="C126">
        <v>0.31156999000000002</v>
      </c>
      <c r="D126">
        <v>30.795000080000001</v>
      </c>
      <c r="E126">
        <v>0.25119001000000002</v>
      </c>
      <c r="F126">
        <v>36.960998539999999</v>
      </c>
      <c r="G126">
        <v>-0.10957</v>
      </c>
      <c r="H126">
        <v>465.61199950999998</v>
      </c>
      <c r="J126" s="1">
        <f>TREND(Calibration!$A$2:$A$4,Calibration!$B$2:$B$4,C126)</f>
        <v>385.6547663228389</v>
      </c>
      <c r="K126" s="1">
        <f>TREND(Calibration!$A$2:$A$4,Calibration!$C$2:$C$4,E126)</f>
        <v>461.05742417898978</v>
      </c>
      <c r="L126" s="1">
        <f>TREND(Calibration!$A$2:$A$4,Calibration!$D$2:$D$4,G126)</f>
        <v>1163.3333333333333</v>
      </c>
    </row>
    <row r="127" spans="1:12" x14ac:dyDescent="0.25">
      <c r="A127">
        <v>625066</v>
      </c>
      <c r="B127">
        <v>15.696999549999999</v>
      </c>
      <c r="C127">
        <v>0.31389001</v>
      </c>
      <c r="D127">
        <v>30.81399918</v>
      </c>
      <c r="E127">
        <v>0.25108001000000002</v>
      </c>
      <c r="F127">
        <v>36.979999540000001</v>
      </c>
      <c r="G127">
        <v>-0.24573</v>
      </c>
      <c r="H127">
        <v>-9.9000003020963285E+37</v>
      </c>
      <c r="J127" s="1">
        <f>TREND(Calibration!$A$2:$A$4,Calibration!$B$2:$B$4,C127)</f>
        <v>396.1548214791419</v>
      </c>
      <c r="K127" s="1">
        <f>TREND(Calibration!$A$2:$A$4,Calibration!$C$2:$C$4,E127)</f>
        <v>460.17064081180024</v>
      </c>
      <c r="L127" s="1">
        <f>TREND(Calibration!$A$2:$A$4,Calibration!$D$2:$D$4,G127)</f>
        <v>1163.3333333333333</v>
      </c>
    </row>
    <row r="128" spans="1:12" x14ac:dyDescent="0.25">
      <c r="A128">
        <v>630132</v>
      </c>
      <c r="B128">
        <v>15.67700005</v>
      </c>
      <c r="C128">
        <v>0.30935001000000001</v>
      </c>
      <c r="D128">
        <v>30.81100082</v>
      </c>
      <c r="E128">
        <v>0.25119001000000002</v>
      </c>
      <c r="F128">
        <v>36.979999540000001</v>
      </c>
      <c r="G128">
        <v>-0.12486999999999999</v>
      </c>
      <c r="H128">
        <v>354.18099976000002</v>
      </c>
      <c r="J128" s="1">
        <f>TREND(Calibration!$A$2:$A$4,Calibration!$B$2:$B$4,C128)</f>
        <v>375.60747688314018</v>
      </c>
      <c r="K128" s="1">
        <f>TREND(Calibration!$A$2:$A$4,Calibration!$C$2:$C$4,E128)</f>
        <v>461.05742417898978</v>
      </c>
      <c r="L128" s="1">
        <f>TREND(Calibration!$A$2:$A$4,Calibration!$D$2:$D$4,G128)</f>
        <v>1163.3333333333333</v>
      </c>
    </row>
    <row r="129" spans="1:12" x14ac:dyDescent="0.25">
      <c r="A129">
        <v>635068</v>
      </c>
      <c r="B129">
        <v>15.67099953</v>
      </c>
      <c r="C129">
        <v>0.30588999</v>
      </c>
      <c r="D129">
        <v>30.81699944</v>
      </c>
      <c r="E129">
        <v>0.25130001000000002</v>
      </c>
      <c r="F129">
        <v>36.984001159999998</v>
      </c>
      <c r="G129">
        <v>-0.19059999</v>
      </c>
      <c r="H129">
        <v>92.010002139999997</v>
      </c>
      <c r="J129" s="1">
        <f>TREND(Calibration!$A$2:$A$4,Calibration!$B$2:$B$4,C129)</f>
        <v>359.94795634369984</v>
      </c>
      <c r="K129" s="1">
        <f>TREND(Calibration!$A$2:$A$4,Calibration!$C$2:$C$4,E129)</f>
        <v>461.94420754617954</v>
      </c>
      <c r="L129" s="1">
        <f>TREND(Calibration!$A$2:$A$4,Calibration!$D$2:$D$4,G129)</f>
        <v>1163.3333333333333</v>
      </c>
    </row>
    <row r="130" spans="1:12" x14ac:dyDescent="0.25">
      <c r="A130">
        <v>640076</v>
      </c>
      <c r="B130">
        <v>15.68999958</v>
      </c>
      <c r="C130">
        <v>0.30978999000000002</v>
      </c>
      <c r="D130">
        <v>30.798000340000002</v>
      </c>
      <c r="E130">
        <v>0.25113999999999997</v>
      </c>
      <c r="F130">
        <v>36.986999509999997</v>
      </c>
      <c r="G130">
        <v>1.7569999999999999E-2</v>
      </c>
      <c r="H130">
        <v>-9.9000003020963285E+37</v>
      </c>
      <c r="J130" s="1">
        <f>TREND(Calibration!$A$2:$A$4,Calibration!$B$2:$B$4,C130)</f>
        <v>377.5987589702213</v>
      </c>
      <c r="K130" s="1">
        <f>TREND(Calibration!$A$2:$A$4,Calibration!$C$2:$C$4,E130)</f>
        <v>460.65426021359713</v>
      </c>
      <c r="L130" s="1">
        <f>TREND(Calibration!$A$2:$A$4,Calibration!$D$2:$D$4,G130)</f>
        <v>1163.3333333333333</v>
      </c>
    </row>
    <row r="131" spans="1:12" x14ac:dyDescent="0.25">
      <c r="A131">
        <v>645066</v>
      </c>
      <c r="B131">
        <v>15.61299992</v>
      </c>
      <c r="C131">
        <v>0.30562001</v>
      </c>
      <c r="D131">
        <v>30.826999659999998</v>
      </c>
      <c r="E131">
        <v>0.25080999999999998</v>
      </c>
      <c r="F131">
        <v>36.971000670000002</v>
      </c>
      <c r="G131">
        <v>-0.10145999999999999</v>
      </c>
      <c r="H131">
        <v>807.25701904000005</v>
      </c>
      <c r="J131" s="1">
        <f>TREND(Calibration!$A$2:$A$4,Calibration!$B$2:$B$4,C131)</f>
        <v>358.72606821726185</v>
      </c>
      <c r="K131" s="1">
        <f>TREND(Calibration!$A$2:$A$4,Calibration!$C$2:$C$4,E131)</f>
        <v>457.99391011202806</v>
      </c>
      <c r="L131" s="1">
        <f>TREND(Calibration!$A$2:$A$4,Calibration!$D$2:$D$4,G131)</f>
        <v>1163.3333333333333</v>
      </c>
    </row>
    <row r="132" spans="1:12" x14ac:dyDescent="0.25">
      <c r="A132">
        <v>650068</v>
      </c>
      <c r="B132">
        <v>15.60900021</v>
      </c>
      <c r="C132">
        <v>0.30599999</v>
      </c>
      <c r="D132">
        <v>30.833999630000001</v>
      </c>
      <c r="E132">
        <v>0.25091999999999998</v>
      </c>
      <c r="F132">
        <v>36.986999509999997</v>
      </c>
      <c r="G132">
        <v>-0.17995</v>
      </c>
      <c r="H132">
        <v>120.89099883999999</v>
      </c>
      <c r="J132" s="1">
        <f>TREND(Calibration!$A$2:$A$4,Calibration!$B$2:$B$4,C132)</f>
        <v>360.44579949470426</v>
      </c>
      <c r="K132" s="1">
        <f>TREND(Calibration!$A$2:$A$4,Calibration!$C$2:$C$4,E132)</f>
        <v>458.8806934792176</v>
      </c>
      <c r="L132" s="1">
        <f>TREND(Calibration!$A$2:$A$4,Calibration!$D$2:$D$4,G132)</f>
        <v>1163.3333333333333</v>
      </c>
    </row>
    <row r="133" spans="1:12" x14ac:dyDescent="0.25">
      <c r="A133">
        <v>655094</v>
      </c>
      <c r="B133">
        <v>15.65100002</v>
      </c>
      <c r="C133">
        <v>0.30925000000000002</v>
      </c>
      <c r="D133">
        <v>30.798000340000002</v>
      </c>
      <c r="E133">
        <v>0.25080999999999998</v>
      </c>
      <c r="F133">
        <v>36.965000150000002</v>
      </c>
      <c r="G133">
        <v>1.941E-2</v>
      </c>
      <c r="H133">
        <v>-9.9000003020963285E+37</v>
      </c>
      <c r="J133" s="1">
        <f>TREND(Calibration!$A$2:$A$4,Calibration!$B$2:$B$4,C133)</f>
        <v>375.1548469419406</v>
      </c>
      <c r="K133" s="1">
        <f>TREND(Calibration!$A$2:$A$4,Calibration!$C$2:$C$4,E133)</f>
        <v>457.99391011202806</v>
      </c>
      <c r="L133" s="1">
        <f>TREND(Calibration!$A$2:$A$4,Calibration!$D$2:$D$4,G133)</f>
        <v>1163.3333333333333</v>
      </c>
    </row>
    <row r="134" spans="1:12" x14ac:dyDescent="0.25">
      <c r="A134">
        <v>660108</v>
      </c>
      <c r="B134">
        <v>15.65799999</v>
      </c>
      <c r="C134">
        <v>0.30583999000000001</v>
      </c>
      <c r="D134">
        <v>30.773000719999999</v>
      </c>
      <c r="E134">
        <v>0.25049000999999999</v>
      </c>
      <c r="F134">
        <v>37.008998869999999</v>
      </c>
      <c r="G134">
        <v>6.6000000000000003E-2</v>
      </c>
      <c r="H134">
        <v>345.06201171999999</v>
      </c>
      <c r="J134" s="1">
        <f>TREND(Calibration!$A$2:$A$4,Calibration!$B$2:$B$4,C134)</f>
        <v>359.72166400233414</v>
      </c>
      <c r="K134" s="1">
        <f>TREND(Calibration!$A$2:$A$4,Calibration!$C$2:$C$4,E134)</f>
        <v>455.41425729687307</v>
      </c>
      <c r="L134" s="1">
        <f>TREND(Calibration!$A$2:$A$4,Calibration!$D$2:$D$4,G134)</f>
        <v>1163.3333333333333</v>
      </c>
    </row>
    <row r="135" spans="1:12" x14ac:dyDescent="0.25">
      <c r="A135">
        <v>665085</v>
      </c>
      <c r="B135">
        <v>15.63799953</v>
      </c>
      <c r="C135">
        <v>0.30746001000000001</v>
      </c>
      <c r="D135">
        <v>30.823999400000002</v>
      </c>
      <c r="E135">
        <v>0.25053998999999999</v>
      </c>
      <c r="F135">
        <v>36.990001679999999</v>
      </c>
      <c r="G135">
        <v>-9.1139999999999999E-2</v>
      </c>
      <c r="H135">
        <v>427.39401244999999</v>
      </c>
      <c r="J135" s="1">
        <f>TREND(Calibration!$A$2:$A$4,Calibration!$B$2:$B$4,C135)</f>
        <v>367.05362637951816</v>
      </c>
      <c r="K135" s="1">
        <f>TREND(Calibration!$A$2:$A$4,Calibration!$C$2:$C$4,E135)</f>
        <v>455.81717941225611</v>
      </c>
      <c r="L135" s="1">
        <f>TREND(Calibration!$A$2:$A$4,Calibration!$D$2:$D$4,G135)</f>
        <v>1163.3333333333333</v>
      </c>
    </row>
    <row r="136" spans="1:12" x14ac:dyDescent="0.25">
      <c r="A136">
        <v>670091</v>
      </c>
      <c r="B136">
        <v>15.70300007</v>
      </c>
      <c r="C136">
        <v>0.30768001</v>
      </c>
      <c r="D136">
        <v>30.80500031</v>
      </c>
      <c r="E136">
        <v>0.25042998999999999</v>
      </c>
      <c r="F136">
        <v>37.002998349999999</v>
      </c>
      <c r="G136">
        <v>5.5140000000000002E-2</v>
      </c>
      <c r="H136">
        <v>-9.9000003020963285E+37</v>
      </c>
      <c r="J136" s="1">
        <f>TREND(Calibration!$A$2:$A$4,Calibration!$B$2:$B$4,C136)</f>
        <v>368.049312681527</v>
      </c>
      <c r="K136" s="1">
        <f>TREND(Calibration!$A$2:$A$4,Calibration!$C$2:$C$4,E136)</f>
        <v>454.93039604506657</v>
      </c>
      <c r="L136" s="1">
        <f>TREND(Calibration!$A$2:$A$4,Calibration!$D$2:$D$4,G136)</f>
        <v>1163.3333333333333</v>
      </c>
    </row>
    <row r="137" spans="1:12" x14ac:dyDescent="0.25">
      <c r="A137">
        <v>675068</v>
      </c>
      <c r="B137">
        <v>15.696999549999999</v>
      </c>
      <c r="C137">
        <v>0.30654000999999997</v>
      </c>
      <c r="D137">
        <v>30.801000599999998</v>
      </c>
      <c r="E137">
        <v>0.25005999000000001</v>
      </c>
      <c r="F137">
        <v>37.012001040000001</v>
      </c>
      <c r="G137">
        <v>-0.1027</v>
      </c>
      <c r="H137">
        <v>700.03997803000004</v>
      </c>
      <c r="J137" s="1">
        <f>TREND(Calibration!$A$2:$A$4,Calibration!$B$2:$B$4,C137)</f>
        <v>362.8898472983899</v>
      </c>
      <c r="K137" s="1">
        <f>TREND(Calibration!$A$2:$A$4,Calibration!$C$2:$C$4,E137)</f>
        <v>451.94757926451939</v>
      </c>
      <c r="L137" s="1">
        <f>TREND(Calibration!$A$2:$A$4,Calibration!$D$2:$D$4,G137)</f>
        <v>1163.3333333333333</v>
      </c>
    </row>
    <row r="138" spans="1:12" x14ac:dyDescent="0.25">
      <c r="A138">
        <v>680067</v>
      </c>
      <c r="B138">
        <v>15.713000299999999</v>
      </c>
      <c r="C138">
        <v>0.29989000999999998</v>
      </c>
      <c r="D138">
        <v>30.846000669999999</v>
      </c>
      <c r="E138">
        <v>0.24995001</v>
      </c>
      <c r="F138">
        <v>36.979999540000001</v>
      </c>
      <c r="G138">
        <v>-0.17568</v>
      </c>
      <c r="H138">
        <v>-9.9000003020963285E+37</v>
      </c>
      <c r="J138" s="1">
        <f>TREND(Calibration!$A$2:$A$4,Calibration!$B$2:$B$4,C138)</f>
        <v>332.7929658967571</v>
      </c>
      <c r="K138" s="1">
        <f>TREND(Calibration!$A$2:$A$4,Calibration!$C$2:$C$4,E138)</f>
        <v>451.06095713066907</v>
      </c>
      <c r="L138" s="1">
        <f>TREND(Calibration!$A$2:$A$4,Calibration!$D$2:$D$4,G138)</f>
        <v>1163.3333333333333</v>
      </c>
    </row>
    <row r="139" spans="1:12" x14ac:dyDescent="0.25">
      <c r="A139">
        <v>685080</v>
      </c>
      <c r="B139">
        <v>15.70300007</v>
      </c>
      <c r="C139">
        <v>0.30491998999999997</v>
      </c>
      <c r="D139">
        <v>30.836999890000001</v>
      </c>
      <c r="E139">
        <v>0.24995001</v>
      </c>
      <c r="F139">
        <v>36.9679985</v>
      </c>
      <c r="G139">
        <v>-2.4219999999999998E-2</v>
      </c>
      <c r="H139">
        <v>122.2519989</v>
      </c>
      <c r="J139" s="1">
        <f>TREND(Calibration!$A$2:$A$4,Calibration!$B$2:$B$4,C139)</f>
        <v>355.55788492120587</v>
      </c>
      <c r="K139" s="1">
        <f>TREND(Calibration!$A$2:$A$4,Calibration!$C$2:$C$4,E139)</f>
        <v>451.06095713066907</v>
      </c>
      <c r="L139" s="1">
        <f>TREND(Calibration!$A$2:$A$4,Calibration!$D$2:$D$4,G139)</f>
        <v>1163.3333333333333</v>
      </c>
    </row>
    <row r="140" spans="1:12" x14ac:dyDescent="0.25">
      <c r="A140">
        <v>690067</v>
      </c>
      <c r="B140">
        <v>15.71199989</v>
      </c>
      <c r="C140">
        <v>0.30583999000000001</v>
      </c>
      <c r="D140">
        <v>30.806999210000001</v>
      </c>
      <c r="E140">
        <v>0.24984001</v>
      </c>
      <c r="F140">
        <v>36.993000029999997</v>
      </c>
      <c r="G140">
        <v>0.11280999999999999</v>
      </c>
      <c r="H140">
        <v>-9.9000003020963285E+37</v>
      </c>
      <c r="J140" s="1">
        <f>TREND(Calibration!$A$2:$A$4,Calibration!$B$2:$B$4,C140)</f>
        <v>359.72166400233414</v>
      </c>
      <c r="K140" s="1">
        <f>TREND(Calibration!$A$2:$A$4,Calibration!$C$2:$C$4,E140)</f>
        <v>450.1741737634793</v>
      </c>
      <c r="L140" s="1">
        <f>TREND(Calibration!$A$2:$A$4,Calibration!$D$2:$D$4,G140)</f>
        <v>1163.3333333333333</v>
      </c>
    </row>
    <row r="141" spans="1:12" x14ac:dyDescent="0.25">
      <c r="A141">
        <v>695066</v>
      </c>
      <c r="B141">
        <v>15.647000309999999</v>
      </c>
      <c r="C141">
        <v>0.30340999000000002</v>
      </c>
      <c r="D141">
        <v>30.82299995</v>
      </c>
      <c r="E141">
        <v>0.24979000000000001</v>
      </c>
      <c r="F141">
        <v>36.993000029999997</v>
      </c>
      <c r="G141">
        <v>-8.0600000000000005E-2</v>
      </c>
      <c r="H141">
        <v>736.29699706999997</v>
      </c>
      <c r="J141" s="1">
        <f>TREND(Calibration!$A$2:$A$4,Calibration!$B$2:$B$4,C141)</f>
        <v>348.72385621196327</v>
      </c>
      <c r="K141" s="1">
        <f>TREND(Calibration!$A$2:$A$4,Calibration!$C$2:$C$4,E141)</f>
        <v>449.77100979808688</v>
      </c>
      <c r="L141" s="1">
        <f>TREND(Calibration!$A$2:$A$4,Calibration!$D$2:$D$4,G141)</f>
        <v>1163.3333333333333</v>
      </c>
    </row>
    <row r="142" spans="1:12" x14ac:dyDescent="0.25">
      <c r="A142">
        <v>700067</v>
      </c>
      <c r="B142">
        <v>15.59599972</v>
      </c>
      <c r="C142">
        <v>0.30779001</v>
      </c>
      <c r="D142">
        <v>30.81399918</v>
      </c>
      <c r="E142">
        <v>0.25022</v>
      </c>
      <c r="F142">
        <v>36.984001159999998</v>
      </c>
      <c r="G142">
        <v>-0.15606</v>
      </c>
      <c r="H142">
        <v>355.58599853999999</v>
      </c>
      <c r="J142" s="1">
        <f>TREND(Calibration!$A$2:$A$4,Calibration!$B$2:$B$4,C142)</f>
        <v>368.54715583253142</v>
      </c>
      <c r="K142" s="1">
        <f>TREND(Calibration!$A$2:$A$4,Calibration!$C$2:$C$4,E142)</f>
        <v>453.23752659710135</v>
      </c>
      <c r="L142" s="1">
        <f>TREND(Calibration!$A$2:$A$4,Calibration!$D$2:$D$4,G142)</f>
        <v>1163.3333333333333</v>
      </c>
    </row>
    <row r="143" spans="1:12" x14ac:dyDescent="0.25">
      <c r="A143">
        <v>705066</v>
      </c>
      <c r="B143">
        <v>15.60900021</v>
      </c>
      <c r="C143">
        <v>0.30741000000000002</v>
      </c>
      <c r="D143">
        <v>30.823999400000002</v>
      </c>
      <c r="E143">
        <v>0.25016000999999999</v>
      </c>
      <c r="F143">
        <v>37.006000520000001</v>
      </c>
      <c r="G143">
        <v>9.7140000000000004E-2</v>
      </c>
      <c r="H143">
        <v>-9.9000003020963285E+37</v>
      </c>
      <c r="J143" s="1">
        <f>TREND(Calibration!$A$2:$A$4,Calibration!$B$2:$B$4,C143)</f>
        <v>366.8272887796843</v>
      </c>
      <c r="K143" s="1">
        <f>TREND(Calibration!$A$2:$A$4,Calibration!$C$2:$C$4,E143)</f>
        <v>452.75390719530378</v>
      </c>
      <c r="L143" s="1">
        <f>TREND(Calibration!$A$2:$A$4,Calibration!$D$2:$D$4,G143)</f>
        <v>1163.3333333333333</v>
      </c>
    </row>
    <row r="144" spans="1:12" x14ac:dyDescent="0.25">
      <c r="A144">
        <v>710066</v>
      </c>
      <c r="B144">
        <v>15.583000180000001</v>
      </c>
      <c r="C144">
        <v>0.30779001</v>
      </c>
      <c r="D144">
        <v>30.853000640000001</v>
      </c>
      <c r="E144">
        <v>0.25016000999999999</v>
      </c>
      <c r="F144">
        <v>36.965000150000002</v>
      </c>
      <c r="G144">
        <v>-0.12816</v>
      </c>
      <c r="H144">
        <v>664.14599609000004</v>
      </c>
      <c r="J144" s="1">
        <f>TREND(Calibration!$A$2:$A$4,Calibration!$B$2:$B$4,C144)</f>
        <v>368.54715583253142</v>
      </c>
      <c r="K144" s="1">
        <f>TREND(Calibration!$A$2:$A$4,Calibration!$C$2:$C$4,E144)</f>
        <v>452.75390719530378</v>
      </c>
      <c r="L144" s="1">
        <f>TREND(Calibration!$A$2:$A$4,Calibration!$D$2:$D$4,G144)</f>
        <v>1163.3333333333333</v>
      </c>
    </row>
    <row r="145" spans="1:12" x14ac:dyDescent="0.25">
      <c r="A145">
        <v>715066</v>
      </c>
      <c r="B145">
        <v>15.54399967</v>
      </c>
      <c r="C145">
        <v>0.31053998999999999</v>
      </c>
      <c r="D145">
        <v>30.846000669999999</v>
      </c>
      <c r="E145">
        <v>0.24989</v>
      </c>
      <c r="F145">
        <v>36.960998539999999</v>
      </c>
      <c r="G145">
        <v>1.8589999999999999E-2</v>
      </c>
      <c r="H145">
        <v>-9.9000003020963285E+37</v>
      </c>
      <c r="J145" s="1">
        <f>TREND(Calibration!$A$2:$A$4,Calibration!$B$2:$B$4,C145)</f>
        <v>380.99314409070621</v>
      </c>
      <c r="K145" s="1">
        <f>TREND(Calibration!$A$2:$A$4,Calibration!$C$2:$C$4,E145)</f>
        <v>450.57717649553206</v>
      </c>
      <c r="L145" s="1">
        <f>TREND(Calibration!$A$2:$A$4,Calibration!$D$2:$D$4,G145)</f>
        <v>1163.3333333333333</v>
      </c>
    </row>
    <row r="146" spans="1:12" x14ac:dyDescent="0.25">
      <c r="A146">
        <v>720066</v>
      </c>
      <c r="B146">
        <v>15.602999690000001</v>
      </c>
      <c r="C146">
        <v>0.30983999000000001</v>
      </c>
      <c r="D146">
        <v>30.850000380000001</v>
      </c>
      <c r="E146">
        <v>0.24951999999999999</v>
      </c>
      <c r="F146">
        <v>36.979999540000001</v>
      </c>
      <c r="G146">
        <v>0.10378</v>
      </c>
      <c r="H146">
        <v>-9.9000003020963285E+37</v>
      </c>
      <c r="J146" s="1">
        <f>TREND(Calibration!$A$2:$A$4,Calibration!$B$2:$B$4,C146)</f>
        <v>377.825051311587</v>
      </c>
      <c r="K146" s="1">
        <f>TREND(Calibration!$A$2:$A$4,Calibration!$C$2:$C$4,E146)</f>
        <v>447.59435971498465</v>
      </c>
      <c r="L146" s="1">
        <f>TREND(Calibration!$A$2:$A$4,Calibration!$D$2:$D$4,G146)</f>
        <v>1163.3333333333333</v>
      </c>
    </row>
    <row r="147" spans="1:12" x14ac:dyDescent="0.25">
      <c r="A147">
        <v>725067</v>
      </c>
      <c r="B147">
        <v>15.631999970000001</v>
      </c>
      <c r="C147">
        <v>0.30968001000000001</v>
      </c>
      <c r="D147">
        <v>30.81699944</v>
      </c>
      <c r="E147">
        <v>0.24956999999999999</v>
      </c>
      <c r="F147">
        <v>36.999000549999998</v>
      </c>
      <c r="G147">
        <v>0.15011000999999999</v>
      </c>
      <c r="H147">
        <v>-9.9000003020963285E+37</v>
      </c>
      <c r="J147" s="1">
        <f>TREND(Calibration!$A$2:$A$4,Calibration!$B$2:$B$4,C147)</f>
        <v>377.10100633615343</v>
      </c>
      <c r="K147" s="1">
        <f>TREND(Calibration!$A$2:$A$4,Calibration!$C$2:$C$4,E147)</f>
        <v>447.99744306370735</v>
      </c>
      <c r="L147" s="1">
        <f>TREND(Calibration!$A$2:$A$4,Calibration!$D$2:$D$4,G147)</f>
        <v>1163.3333333333333</v>
      </c>
    </row>
    <row r="148" spans="1:12" x14ac:dyDescent="0.25">
      <c r="A148">
        <v>730068</v>
      </c>
      <c r="B148">
        <v>15.65100002</v>
      </c>
      <c r="C148">
        <v>0.31060000999999998</v>
      </c>
      <c r="D148">
        <v>30.836999890000001</v>
      </c>
      <c r="E148">
        <v>0.24951999999999999</v>
      </c>
      <c r="F148">
        <v>37.01499939</v>
      </c>
      <c r="G148">
        <v>0.15107999999999999</v>
      </c>
      <c r="H148">
        <v>-9.9000003020963285E+37</v>
      </c>
      <c r="J148" s="1">
        <f>TREND(Calibration!$A$2:$A$4,Calibration!$B$2:$B$4,C148)</f>
        <v>381.26478541728147</v>
      </c>
      <c r="K148" s="1">
        <f>TREND(Calibration!$A$2:$A$4,Calibration!$C$2:$C$4,E148)</f>
        <v>447.59435971498465</v>
      </c>
      <c r="L148" s="1">
        <f>TREND(Calibration!$A$2:$A$4,Calibration!$D$2:$D$4,G148)</f>
        <v>1163.3333333333333</v>
      </c>
    </row>
    <row r="149" spans="1:12" x14ac:dyDescent="0.25">
      <c r="A149">
        <v>735066</v>
      </c>
      <c r="B149">
        <v>15.63799953</v>
      </c>
      <c r="C149">
        <v>0.30930001000000001</v>
      </c>
      <c r="D149">
        <v>30.840000150000002</v>
      </c>
      <c r="E149">
        <v>0.24951999999999999</v>
      </c>
      <c r="F149">
        <v>37.002998349999999</v>
      </c>
      <c r="G149">
        <v>0.17821999999999999</v>
      </c>
      <c r="H149">
        <v>272.49099731000001</v>
      </c>
      <c r="J149" s="1">
        <f>TREND(Calibration!$A$2:$A$4,Calibration!$B$2:$B$4,C149)</f>
        <v>375.38118454177447</v>
      </c>
      <c r="K149" s="1">
        <f>TREND(Calibration!$A$2:$A$4,Calibration!$C$2:$C$4,E149)</f>
        <v>447.59435971498465</v>
      </c>
      <c r="L149" s="1">
        <f>TREND(Calibration!$A$2:$A$4,Calibration!$D$2:$D$4,G149)</f>
        <v>1163.3333333333333</v>
      </c>
    </row>
    <row r="150" spans="1:12" x14ac:dyDescent="0.25">
      <c r="A150">
        <v>740066</v>
      </c>
      <c r="B150">
        <v>15.62199974</v>
      </c>
      <c r="C150">
        <v>0.30930001000000001</v>
      </c>
      <c r="D150">
        <v>30.87199974</v>
      </c>
      <c r="E150">
        <v>0.24951999999999999</v>
      </c>
      <c r="F150">
        <v>36.94900131</v>
      </c>
      <c r="G150">
        <v>-0.13946</v>
      </c>
      <c r="H150">
        <v>990.21398925999995</v>
      </c>
      <c r="J150" s="1">
        <f>TREND(Calibration!$A$2:$A$4,Calibration!$B$2:$B$4,C150)</f>
        <v>375.38118454177447</v>
      </c>
      <c r="K150" s="1">
        <f>TREND(Calibration!$A$2:$A$4,Calibration!$C$2:$C$4,E150)</f>
        <v>447.59435971498465</v>
      </c>
      <c r="L150" s="1">
        <f>TREND(Calibration!$A$2:$A$4,Calibration!$D$2:$D$4,G150)</f>
        <v>1163.3333333333333</v>
      </c>
    </row>
    <row r="151" spans="1:12" x14ac:dyDescent="0.25">
      <c r="A151">
        <v>745137</v>
      </c>
      <c r="B151">
        <v>15.63099957</v>
      </c>
      <c r="C151">
        <v>0.31253998999999999</v>
      </c>
      <c r="D151">
        <v>30.829999919999999</v>
      </c>
      <c r="E151">
        <v>0.24956999999999999</v>
      </c>
      <c r="F151">
        <v>36.977001190000003</v>
      </c>
      <c r="G151">
        <v>-0.14746000000000001</v>
      </c>
      <c r="H151">
        <v>-9.9000003020963285E+37</v>
      </c>
      <c r="J151" s="1">
        <f>TREND(Calibration!$A$2:$A$4,Calibration!$B$2:$B$4,C151)</f>
        <v>390.04483774533264</v>
      </c>
      <c r="K151" s="1">
        <f>TREND(Calibration!$A$2:$A$4,Calibration!$C$2:$C$4,E151)</f>
        <v>447.99744306370735</v>
      </c>
      <c r="L151" s="1">
        <f>TREND(Calibration!$A$2:$A$4,Calibration!$D$2:$D$4,G151)</f>
        <v>1163.3333333333333</v>
      </c>
    </row>
    <row r="152" spans="1:12" x14ac:dyDescent="0.25">
      <c r="A152">
        <v>750070</v>
      </c>
      <c r="B152">
        <v>15.614000320000001</v>
      </c>
      <c r="C152">
        <v>0.31470999</v>
      </c>
      <c r="D152">
        <v>30.836000439999999</v>
      </c>
      <c r="E152">
        <v>0.24962001</v>
      </c>
      <c r="F152">
        <v>36.930000309999997</v>
      </c>
      <c r="G152">
        <v>-0.21179000000000001</v>
      </c>
      <c r="H152">
        <v>-9.9000003020963285E+37</v>
      </c>
      <c r="J152" s="1">
        <f>TREND(Calibration!$A$2:$A$4,Calibration!$B$2:$B$4,C152)</f>
        <v>399.8659253606022</v>
      </c>
      <c r="K152" s="1">
        <f>TREND(Calibration!$A$2:$A$4,Calibration!$C$2:$C$4,E152)</f>
        <v>448.40060702909977</v>
      </c>
      <c r="L152" s="1">
        <f>TREND(Calibration!$A$2:$A$4,Calibration!$D$2:$D$4,G152)</f>
        <v>1163.3333333333333</v>
      </c>
    </row>
    <row r="153" spans="1:12" x14ac:dyDescent="0.25">
      <c r="A153">
        <v>755067</v>
      </c>
      <c r="B153">
        <v>15.647000309999999</v>
      </c>
      <c r="C153">
        <v>0.31091999999999997</v>
      </c>
      <c r="D153">
        <v>30.836000439999999</v>
      </c>
      <c r="E153">
        <v>0.24962001</v>
      </c>
      <c r="F153">
        <v>36.971000670000002</v>
      </c>
      <c r="G153">
        <v>6.3509999999999997E-2</v>
      </c>
      <c r="H153">
        <v>-9.9000003020963285E+37</v>
      </c>
      <c r="J153" s="1">
        <f>TREND(Calibration!$A$2:$A$4,Calibration!$B$2:$B$4,C153)</f>
        <v>382.71301114355333</v>
      </c>
      <c r="K153" s="1">
        <f>TREND(Calibration!$A$2:$A$4,Calibration!$C$2:$C$4,E153)</f>
        <v>448.40060702909977</v>
      </c>
      <c r="L153" s="1">
        <f>TREND(Calibration!$A$2:$A$4,Calibration!$D$2:$D$4,G153)</f>
        <v>1163.3333333333333</v>
      </c>
    </row>
    <row r="154" spans="1:12" x14ac:dyDescent="0.25">
      <c r="A154">
        <v>760067</v>
      </c>
      <c r="B154">
        <v>15.666000370000001</v>
      </c>
      <c r="C154">
        <v>0.30779001</v>
      </c>
      <c r="D154">
        <v>30.829999919999999</v>
      </c>
      <c r="E154">
        <v>0.24945999999999999</v>
      </c>
      <c r="F154">
        <v>37.025001529999997</v>
      </c>
      <c r="G154">
        <v>8.1680000000000003E-2</v>
      </c>
      <c r="H154">
        <v>-9.9000003020963285E+37</v>
      </c>
      <c r="J154" s="1">
        <f>TREND(Calibration!$A$2:$A$4,Calibration!$B$2:$B$4,C154)</f>
        <v>368.54715583253142</v>
      </c>
      <c r="K154" s="1">
        <f>TREND(Calibration!$A$2:$A$4,Calibration!$C$2:$C$4,E154)</f>
        <v>447.11065969651759</v>
      </c>
      <c r="L154" s="1">
        <f>TREND(Calibration!$A$2:$A$4,Calibration!$D$2:$D$4,G154)</f>
        <v>1163.3333333333333</v>
      </c>
    </row>
    <row r="155" spans="1:12" x14ac:dyDescent="0.25">
      <c r="A155">
        <v>765067</v>
      </c>
      <c r="B155">
        <v>15.65799999</v>
      </c>
      <c r="C155">
        <v>0.30968001000000001</v>
      </c>
      <c r="D155">
        <v>30.881999969999999</v>
      </c>
      <c r="E155">
        <v>0.24951999999999999</v>
      </c>
      <c r="F155">
        <v>36.979999540000001</v>
      </c>
      <c r="G155">
        <v>-9.4219999999999998E-2</v>
      </c>
      <c r="H155">
        <v>594.43499756000006</v>
      </c>
      <c r="J155" s="1">
        <f>TREND(Calibration!$A$2:$A$4,Calibration!$B$2:$B$4,C155)</f>
        <v>377.10100633615343</v>
      </c>
      <c r="K155" s="1">
        <f>TREND(Calibration!$A$2:$A$4,Calibration!$C$2:$C$4,E155)</f>
        <v>447.59435971498465</v>
      </c>
      <c r="L155" s="1">
        <f>TREND(Calibration!$A$2:$A$4,Calibration!$D$2:$D$4,G155)</f>
        <v>1163.3333333333333</v>
      </c>
    </row>
    <row r="156" spans="1:12" x14ac:dyDescent="0.25">
      <c r="A156">
        <v>770069</v>
      </c>
      <c r="B156">
        <v>15.67099953</v>
      </c>
      <c r="C156">
        <v>0.30772999000000001</v>
      </c>
      <c r="D156">
        <v>30.856000900000002</v>
      </c>
      <c r="E156">
        <v>0.24956999999999999</v>
      </c>
      <c r="F156">
        <v>37.027999880000003</v>
      </c>
      <c r="G156">
        <v>6.368E-2</v>
      </c>
      <c r="H156">
        <v>-9.9000003020963285E+37</v>
      </c>
      <c r="J156" s="1">
        <f>TREND(Calibration!$A$2:$A$4,Calibration!$B$2:$B$4,C156)</f>
        <v>368.27551450595615</v>
      </c>
      <c r="K156" s="1">
        <f>TREND(Calibration!$A$2:$A$4,Calibration!$C$2:$C$4,E156)</f>
        <v>447.99744306370735</v>
      </c>
      <c r="L156" s="1">
        <f>TREND(Calibration!$A$2:$A$4,Calibration!$D$2:$D$4,G156)</f>
        <v>1163.3333333333333</v>
      </c>
    </row>
    <row r="157" spans="1:12" x14ac:dyDescent="0.25">
      <c r="A157">
        <v>775072</v>
      </c>
      <c r="B157">
        <v>15.675999640000001</v>
      </c>
      <c r="C157">
        <v>0.31</v>
      </c>
      <c r="D157">
        <v>30.868000030000001</v>
      </c>
      <c r="E157">
        <v>0.24951999999999999</v>
      </c>
      <c r="F157">
        <v>36.993000029999997</v>
      </c>
      <c r="G157">
        <v>0.16756999</v>
      </c>
      <c r="H157">
        <v>-9.9000003020963285E+37</v>
      </c>
      <c r="J157" s="1">
        <f>TREND(Calibration!$A$2:$A$4,Calibration!$B$2:$B$4,C157)</f>
        <v>378.54923206242529</v>
      </c>
      <c r="K157" s="1">
        <f>TREND(Calibration!$A$2:$A$4,Calibration!$C$2:$C$4,E157)</f>
        <v>447.59435971498465</v>
      </c>
      <c r="L157" s="1">
        <f>TREND(Calibration!$A$2:$A$4,Calibration!$D$2:$D$4,G157)</f>
        <v>1163.3333333333333</v>
      </c>
    </row>
    <row r="158" spans="1:12" x14ac:dyDescent="0.25">
      <c r="A158">
        <v>780067</v>
      </c>
      <c r="B158">
        <v>15.699000359999999</v>
      </c>
      <c r="C158">
        <v>0.31022</v>
      </c>
      <c r="D158">
        <v>30.851999280000001</v>
      </c>
      <c r="E158">
        <v>0.24989</v>
      </c>
      <c r="F158">
        <v>37.041000369999999</v>
      </c>
      <c r="G158">
        <v>0.27276</v>
      </c>
      <c r="H158">
        <v>88.212997439999995</v>
      </c>
      <c r="J158" s="1">
        <f>TREND(Calibration!$A$2:$A$4,Calibration!$B$2:$B$4,C158)</f>
        <v>379.54491836443435</v>
      </c>
      <c r="K158" s="1">
        <f>TREND(Calibration!$A$2:$A$4,Calibration!$C$2:$C$4,E158)</f>
        <v>450.57717649553206</v>
      </c>
      <c r="L158" s="1">
        <f>TREND(Calibration!$A$2:$A$4,Calibration!$D$2:$D$4,G158)</f>
        <v>1163.3333333333333</v>
      </c>
    </row>
    <row r="159" spans="1:12" x14ac:dyDescent="0.25">
      <c r="A159">
        <v>785067</v>
      </c>
      <c r="B159">
        <v>15.66300011</v>
      </c>
      <c r="C159">
        <v>0.31302999999999997</v>
      </c>
      <c r="D159">
        <v>30.896999359999999</v>
      </c>
      <c r="E159">
        <v>0.24989</v>
      </c>
      <c r="F159">
        <v>36.971000670000002</v>
      </c>
      <c r="G159">
        <v>-4.616E-2</v>
      </c>
      <c r="H159">
        <v>1152.62597656</v>
      </c>
      <c r="J159" s="1">
        <f>TREND(Calibration!$A$2:$A$4,Calibration!$B$2:$B$4,C159)</f>
        <v>392.26254794918418</v>
      </c>
      <c r="K159" s="1">
        <f>TREND(Calibration!$A$2:$A$4,Calibration!$C$2:$C$4,E159)</f>
        <v>450.57717649553206</v>
      </c>
      <c r="L159" s="1">
        <f>TREND(Calibration!$A$2:$A$4,Calibration!$D$2:$D$4,G159)</f>
        <v>1163.3333333333333</v>
      </c>
    </row>
    <row r="160" spans="1:12" x14ac:dyDescent="0.25">
      <c r="A160">
        <v>790078</v>
      </c>
      <c r="B160">
        <v>15.71500015</v>
      </c>
      <c r="C160">
        <v>0.30957001000000001</v>
      </c>
      <c r="D160">
        <v>30.875</v>
      </c>
      <c r="E160">
        <v>0.24984001</v>
      </c>
      <c r="F160">
        <v>36.965000150000002</v>
      </c>
      <c r="G160">
        <v>-9.1079999999999994E-2</v>
      </c>
      <c r="H160">
        <v>53.962001800000003</v>
      </c>
      <c r="J160" s="1">
        <f>TREND(Calibration!$A$2:$A$4,Calibration!$B$2:$B$4,C160)</f>
        <v>376.60316318514901</v>
      </c>
      <c r="K160" s="1">
        <f>TREND(Calibration!$A$2:$A$4,Calibration!$C$2:$C$4,E160)</f>
        <v>450.1741737634793</v>
      </c>
      <c r="L160" s="1">
        <f>TREND(Calibration!$A$2:$A$4,Calibration!$D$2:$D$4,G160)</f>
        <v>1163.3333333333333</v>
      </c>
    </row>
    <row r="161" spans="1:12" x14ac:dyDescent="0.25">
      <c r="A161">
        <v>795067</v>
      </c>
      <c r="B161">
        <v>15.70300007</v>
      </c>
      <c r="C161">
        <v>0.30930001000000001</v>
      </c>
      <c r="D161">
        <v>30.85899925</v>
      </c>
      <c r="E161">
        <v>0.24989</v>
      </c>
      <c r="F161">
        <v>36.984001159999998</v>
      </c>
      <c r="G161">
        <v>0.12232999999999999</v>
      </c>
      <c r="H161">
        <v>-9.9000003020963285E+37</v>
      </c>
      <c r="J161" s="1">
        <f>TREND(Calibration!$A$2:$A$4,Calibration!$B$2:$B$4,C161)</f>
        <v>375.38118454177447</v>
      </c>
      <c r="K161" s="1">
        <f>TREND(Calibration!$A$2:$A$4,Calibration!$C$2:$C$4,E161)</f>
        <v>450.57717649553206</v>
      </c>
      <c r="L161" s="1">
        <f>TREND(Calibration!$A$2:$A$4,Calibration!$D$2:$D$4,G161)</f>
        <v>1163.3333333333333</v>
      </c>
    </row>
    <row r="162" spans="1:12" x14ac:dyDescent="0.25">
      <c r="A162">
        <v>800081</v>
      </c>
      <c r="B162">
        <v>15.713000299999999</v>
      </c>
      <c r="C162">
        <v>0.31091999999999997</v>
      </c>
      <c r="D162">
        <v>30.833999630000001</v>
      </c>
      <c r="E162">
        <v>0.24984001</v>
      </c>
      <c r="F162">
        <v>37.002998349999999</v>
      </c>
      <c r="G162">
        <v>0.15287000000000001</v>
      </c>
      <c r="H162">
        <v>-9.9000003020963285E+37</v>
      </c>
      <c r="J162" s="1">
        <f>TREND(Calibration!$A$2:$A$4,Calibration!$B$2:$B$4,C162)</f>
        <v>382.71301114355333</v>
      </c>
      <c r="K162" s="1">
        <f>TREND(Calibration!$A$2:$A$4,Calibration!$C$2:$C$4,E162)</f>
        <v>450.1741737634793</v>
      </c>
      <c r="L162" s="1">
        <f>TREND(Calibration!$A$2:$A$4,Calibration!$D$2:$D$4,G162)</f>
        <v>1163.3333333333333</v>
      </c>
    </row>
    <row r="163" spans="1:12" x14ac:dyDescent="0.25">
      <c r="A163">
        <v>805066</v>
      </c>
      <c r="B163">
        <v>15.605999949999999</v>
      </c>
      <c r="C163">
        <v>0.30961999000000001</v>
      </c>
      <c r="D163">
        <v>30.885000229999999</v>
      </c>
      <c r="E163">
        <v>0.24989</v>
      </c>
      <c r="F163">
        <v>36.958000179999999</v>
      </c>
      <c r="G163">
        <v>-5.8220000000000001E-2</v>
      </c>
      <c r="H163">
        <v>1069.4670410199999</v>
      </c>
      <c r="J163" s="1">
        <f>TREND(Calibration!$A$2:$A$4,Calibration!$B$2:$B$4,C163)</f>
        <v>376.82936500957817</v>
      </c>
      <c r="K163" s="1">
        <f>TREND(Calibration!$A$2:$A$4,Calibration!$C$2:$C$4,E163)</f>
        <v>450.57717649553206</v>
      </c>
      <c r="L163" s="1">
        <f>TREND(Calibration!$A$2:$A$4,Calibration!$D$2:$D$4,G163)</f>
        <v>1163.3333333333333</v>
      </c>
    </row>
    <row r="164" spans="1:12" x14ac:dyDescent="0.25">
      <c r="A164">
        <v>810066</v>
      </c>
      <c r="B164">
        <v>15.61299992</v>
      </c>
      <c r="C164">
        <v>0.30752000000000002</v>
      </c>
      <c r="D164">
        <v>30.850000380000001</v>
      </c>
      <c r="E164">
        <v>0.24989</v>
      </c>
      <c r="F164">
        <v>37.012001040000001</v>
      </c>
      <c r="G164">
        <v>8.4489999999999996E-2</v>
      </c>
      <c r="H164">
        <v>-9.9000003020963285E+37</v>
      </c>
      <c r="J164" s="1">
        <f>TREND(Calibration!$A$2:$A$4,Calibration!$B$2:$B$4,C164)</f>
        <v>367.32513193068871</v>
      </c>
      <c r="K164" s="1">
        <f>TREND(Calibration!$A$2:$A$4,Calibration!$C$2:$C$4,E164)</f>
        <v>450.57717649553206</v>
      </c>
      <c r="L164" s="1">
        <f>TREND(Calibration!$A$2:$A$4,Calibration!$D$2:$D$4,G164)</f>
        <v>1163.3333333333333</v>
      </c>
    </row>
    <row r="165" spans="1:12" x14ac:dyDescent="0.25">
      <c r="A165">
        <v>815110</v>
      </c>
      <c r="B165">
        <v>15.579999920000001</v>
      </c>
      <c r="C165">
        <v>0.30935001000000001</v>
      </c>
      <c r="D165">
        <v>30.87199974</v>
      </c>
      <c r="E165">
        <v>0.24989</v>
      </c>
      <c r="F165">
        <v>37.002998349999999</v>
      </c>
      <c r="G165">
        <v>1.8970000000000001E-2</v>
      </c>
      <c r="H165">
        <v>57.530998230000002</v>
      </c>
      <c r="J165" s="1">
        <f>TREND(Calibration!$A$2:$A$4,Calibration!$B$2:$B$4,C165)</f>
        <v>375.60747688314018</v>
      </c>
      <c r="K165" s="1">
        <f>TREND(Calibration!$A$2:$A$4,Calibration!$C$2:$C$4,E165)</f>
        <v>450.57717649553206</v>
      </c>
      <c r="L165" s="1">
        <f>TREND(Calibration!$A$2:$A$4,Calibration!$D$2:$D$4,G165)</f>
        <v>1163.3333333333333</v>
      </c>
    </row>
    <row r="166" spans="1:12" x14ac:dyDescent="0.25">
      <c r="A166">
        <v>820066</v>
      </c>
      <c r="B166">
        <v>15.571999549999999</v>
      </c>
      <c r="C166">
        <v>0.31097998999999998</v>
      </c>
      <c r="D166">
        <v>30.846000669999999</v>
      </c>
      <c r="E166">
        <v>0.24989</v>
      </c>
      <c r="F166">
        <v>36.977001190000003</v>
      </c>
      <c r="G166">
        <v>5.0540000000000002E-2</v>
      </c>
      <c r="H166">
        <v>435.49700927999999</v>
      </c>
      <c r="J166" s="1">
        <f>TREND(Calibration!$A$2:$A$4,Calibration!$B$2:$B$4,C166)</f>
        <v>382.98451669472388</v>
      </c>
      <c r="K166" s="1">
        <f>TREND(Calibration!$A$2:$A$4,Calibration!$C$2:$C$4,E166)</f>
        <v>450.57717649553206</v>
      </c>
      <c r="L166" s="1">
        <f>TREND(Calibration!$A$2:$A$4,Calibration!$D$2:$D$4,G166)</f>
        <v>1163.3333333333333</v>
      </c>
    </row>
    <row r="167" spans="1:12" x14ac:dyDescent="0.25">
      <c r="A167">
        <v>825183</v>
      </c>
      <c r="B167">
        <v>15.579999920000001</v>
      </c>
      <c r="C167">
        <v>0.31141001000000001</v>
      </c>
      <c r="D167">
        <v>30.87199974</v>
      </c>
      <c r="E167">
        <v>0.24989</v>
      </c>
      <c r="F167">
        <v>36.973999020000001</v>
      </c>
      <c r="G167">
        <v>0.11211</v>
      </c>
      <c r="H167">
        <v>-108.13500214</v>
      </c>
      <c r="J167" s="1">
        <f>TREND(Calibration!$A$2:$A$4,Calibration!$B$2:$B$4,C167)</f>
        <v>384.93072134740532</v>
      </c>
      <c r="K167" s="1">
        <f>TREND(Calibration!$A$2:$A$4,Calibration!$C$2:$C$4,E167)</f>
        <v>450.57717649553206</v>
      </c>
      <c r="L167" s="1">
        <f>TREND(Calibration!$A$2:$A$4,Calibration!$D$2:$D$4,G167)</f>
        <v>1163.3333333333333</v>
      </c>
    </row>
    <row r="168" spans="1:12" x14ac:dyDescent="0.25">
      <c r="A168">
        <v>830121</v>
      </c>
      <c r="B168">
        <v>15.61600018</v>
      </c>
      <c r="C168">
        <v>0.31097998999999998</v>
      </c>
      <c r="D168">
        <v>30.856000900000002</v>
      </c>
      <c r="E168">
        <v>0.24979000000000001</v>
      </c>
      <c r="F168">
        <v>36.984001159999998</v>
      </c>
      <c r="G168">
        <v>0.15779001000000001</v>
      </c>
      <c r="H168">
        <v>-9.9000003020963285E+37</v>
      </c>
      <c r="J168" s="1">
        <f>TREND(Calibration!$A$2:$A$4,Calibration!$B$2:$B$4,C168)</f>
        <v>382.98451669472388</v>
      </c>
      <c r="K168" s="1">
        <f>TREND(Calibration!$A$2:$A$4,Calibration!$C$2:$C$4,E168)</f>
        <v>449.77100979808688</v>
      </c>
      <c r="L168" s="1">
        <f>TREND(Calibration!$A$2:$A$4,Calibration!$D$2:$D$4,G168)</f>
        <v>1163.3333333333333</v>
      </c>
    </row>
    <row r="169" spans="1:12" x14ac:dyDescent="0.25">
      <c r="A169">
        <v>835068</v>
      </c>
      <c r="B169">
        <v>15.649999619999999</v>
      </c>
      <c r="C169">
        <v>0.31064998999999999</v>
      </c>
      <c r="D169">
        <v>30.857999800000002</v>
      </c>
      <c r="E169">
        <v>0.24979000000000001</v>
      </c>
      <c r="F169">
        <v>37.025001529999997</v>
      </c>
      <c r="G169">
        <v>0.20033000000000001</v>
      </c>
      <c r="H169">
        <v>507.65399170000001</v>
      </c>
      <c r="J169" s="1">
        <f>TREND(Calibration!$A$2:$A$4,Calibration!$B$2:$B$4,C169)</f>
        <v>381.49098724171063</v>
      </c>
      <c r="K169" s="1">
        <f>TREND(Calibration!$A$2:$A$4,Calibration!$C$2:$C$4,E169)</f>
        <v>449.77100979808688</v>
      </c>
      <c r="L169" s="1">
        <f>TREND(Calibration!$A$2:$A$4,Calibration!$D$2:$D$4,G169)</f>
        <v>1163.3333333333333</v>
      </c>
    </row>
    <row r="170" spans="1:12" x14ac:dyDescent="0.25">
      <c r="A170">
        <v>840066</v>
      </c>
      <c r="B170">
        <v>15.63700008</v>
      </c>
      <c r="C170">
        <v>0.30930001000000001</v>
      </c>
      <c r="D170">
        <v>30.851999280000001</v>
      </c>
      <c r="E170">
        <v>0.24984001</v>
      </c>
      <c r="F170">
        <v>37.018001560000002</v>
      </c>
      <c r="G170">
        <v>0.13919000000000001</v>
      </c>
      <c r="H170">
        <v>-9.9000003020963285E+37</v>
      </c>
      <c r="J170" s="1">
        <f>TREND(Calibration!$A$2:$A$4,Calibration!$B$2:$B$4,C170)</f>
        <v>375.38118454177447</v>
      </c>
      <c r="K170" s="1">
        <f>TREND(Calibration!$A$2:$A$4,Calibration!$C$2:$C$4,E170)</f>
        <v>450.1741737634793</v>
      </c>
      <c r="L170" s="1">
        <f>TREND(Calibration!$A$2:$A$4,Calibration!$D$2:$D$4,G170)</f>
        <v>1163.3333333333333</v>
      </c>
    </row>
    <row r="171" spans="1:12" x14ac:dyDescent="0.25">
      <c r="A171">
        <v>845066</v>
      </c>
      <c r="B171">
        <v>15.649999619999999</v>
      </c>
      <c r="C171">
        <v>0.31352001000000002</v>
      </c>
      <c r="D171">
        <v>30.841999049999998</v>
      </c>
      <c r="E171">
        <v>0.25011</v>
      </c>
      <c r="F171">
        <v>37.018001560000002</v>
      </c>
      <c r="G171">
        <v>0.13253999999999999</v>
      </c>
      <c r="H171">
        <v>-9.9000003020963285E+37</v>
      </c>
      <c r="J171" s="1">
        <f>TREND(Calibration!$A$2:$A$4,Calibration!$B$2:$B$4,C171)</f>
        <v>394.48025815303617</v>
      </c>
      <c r="K171" s="1">
        <f>TREND(Calibration!$A$2:$A$4,Calibration!$C$2:$C$4,E171)</f>
        <v>452.35074322991159</v>
      </c>
      <c r="L171" s="1">
        <f>TREND(Calibration!$A$2:$A$4,Calibration!$D$2:$D$4,G171)</f>
        <v>1163.3333333333333</v>
      </c>
    </row>
    <row r="172" spans="1:12" x14ac:dyDescent="0.25">
      <c r="A172">
        <v>850066</v>
      </c>
      <c r="B172">
        <v>15.664999959999999</v>
      </c>
      <c r="C172">
        <v>0.31345999000000002</v>
      </c>
      <c r="D172">
        <v>30.879999160000001</v>
      </c>
      <c r="E172">
        <v>0.25016000999999999</v>
      </c>
      <c r="F172">
        <v>36.995998380000003</v>
      </c>
      <c r="G172">
        <v>0.1593</v>
      </c>
      <c r="H172">
        <v>-9.9000003020963285E+37</v>
      </c>
      <c r="J172" s="1">
        <f>TREND(Calibration!$A$2:$A$4,Calibration!$B$2:$B$4,C172)</f>
        <v>394.20861682646091</v>
      </c>
      <c r="K172" s="1">
        <f>TREND(Calibration!$A$2:$A$4,Calibration!$C$2:$C$4,E172)</f>
        <v>452.75390719530378</v>
      </c>
      <c r="L172" s="1">
        <f>TREND(Calibration!$A$2:$A$4,Calibration!$D$2:$D$4,G172)</f>
        <v>1163.3333333333333</v>
      </c>
    </row>
    <row r="173" spans="1:12" x14ac:dyDescent="0.25">
      <c r="A173">
        <v>855094</v>
      </c>
      <c r="B173">
        <v>15.66300011</v>
      </c>
      <c r="C173">
        <v>0.30941001000000001</v>
      </c>
      <c r="D173">
        <v>30.89100075</v>
      </c>
      <c r="E173">
        <v>0.24984001</v>
      </c>
      <c r="F173">
        <v>37.002998349999999</v>
      </c>
      <c r="G173">
        <v>-6.43E-3</v>
      </c>
      <c r="H173">
        <v>750.71398925999995</v>
      </c>
      <c r="J173" s="1">
        <f>TREND(Calibration!$A$2:$A$4,Calibration!$B$2:$B$4,C173)</f>
        <v>375.87902769277889</v>
      </c>
      <c r="K173" s="1">
        <f>TREND(Calibration!$A$2:$A$4,Calibration!$C$2:$C$4,E173)</f>
        <v>450.1741737634793</v>
      </c>
      <c r="L173" s="1">
        <f>TREND(Calibration!$A$2:$A$4,Calibration!$D$2:$D$4,G173)</f>
        <v>1163.3333333333333</v>
      </c>
    </row>
    <row r="174" spans="1:12" x14ac:dyDescent="0.25">
      <c r="A174">
        <v>860091</v>
      </c>
      <c r="B174">
        <v>15.59500027</v>
      </c>
      <c r="C174">
        <v>0.31125000000000003</v>
      </c>
      <c r="D174">
        <v>30.896999359999999</v>
      </c>
      <c r="E174">
        <v>0.24995001</v>
      </c>
      <c r="F174">
        <v>36.958000179999999</v>
      </c>
      <c r="G174">
        <v>-0.19248999999999999</v>
      </c>
      <c r="H174">
        <v>211.03300476000001</v>
      </c>
      <c r="J174" s="1">
        <f>TREND(Calibration!$A$2:$A$4,Calibration!$B$2:$B$4,C174)</f>
        <v>384.20654059656704</v>
      </c>
      <c r="K174" s="1">
        <f>TREND(Calibration!$A$2:$A$4,Calibration!$C$2:$C$4,E174)</f>
        <v>451.06095713066907</v>
      </c>
      <c r="L174" s="1">
        <f>TREND(Calibration!$A$2:$A$4,Calibration!$D$2:$D$4,G174)</f>
        <v>1163.3333333333333</v>
      </c>
    </row>
    <row r="175" spans="1:12" x14ac:dyDescent="0.25">
      <c r="A175">
        <v>865067</v>
      </c>
      <c r="B175">
        <v>15.59200001</v>
      </c>
      <c r="C175">
        <v>0.30860000999999998</v>
      </c>
      <c r="D175">
        <v>30.902999879999999</v>
      </c>
      <c r="E175">
        <v>0.24984001</v>
      </c>
      <c r="F175">
        <v>36.951999659999998</v>
      </c>
      <c r="G175">
        <v>-0.19735</v>
      </c>
      <c r="H175">
        <v>171.80299377</v>
      </c>
      <c r="J175" s="1">
        <f>TREND(Calibration!$A$2:$A$4,Calibration!$B$2:$B$4,C175)</f>
        <v>372.21309176265504</v>
      </c>
      <c r="K175" s="1">
        <f>TREND(Calibration!$A$2:$A$4,Calibration!$C$2:$C$4,E175)</f>
        <v>450.1741737634793</v>
      </c>
      <c r="L175" s="1">
        <f>TREND(Calibration!$A$2:$A$4,Calibration!$D$2:$D$4,G175)</f>
        <v>1163.3333333333333</v>
      </c>
    </row>
    <row r="176" spans="1:12" x14ac:dyDescent="0.25">
      <c r="A176">
        <v>870067</v>
      </c>
      <c r="B176">
        <v>15.647999759999999</v>
      </c>
      <c r="C176">
        <v>0.30864998999999999</v>
      </c>
      <c r="D176">
        <v>30.868999479999999</v>
      </c>
      <c r="E176">
        <v>0.24989</v>
      </c>
      <c r="F176">
        <v>36.990001679999999</v>
      </c>
      <c r="G176">
        <v>0.10227</v>
      </c>
      <c r="H176">
        <v>-9.9000003020963285E+37</v>
      </c>
      <c r="J176" s="1">
        <f>TREND(Calibration!$A$2:$A$4,Calibration!$B$2:$B$4,C176)</f>
        <v>372.43929358708419</v>
      </c>
      <c r="K176" s="1">
        <f>TREND(Calibration!$A$2:$A$4,Calibration!$C$2:$C$4,E176)</f>
        <v>450.57717649553206</v>
      </c>
      <c r="L176" s="1">
        <f>TREND(Calibration!$A$2:$A$4,Calibration!$D$2:$D$4,G176)</f>
        <v>1163.3333333333333</v>
      </c>
    </row>
    <row r="177" spans="1:12" x14ac:dyDescent="0.25">
      <c r="A177">
        <v>875117</v>
      </c>
      <c r="B177">
        <v>15.59500027</v>
      </c>
      <c r="C177">
        <v>0.30891999999999997</v>
      </c>
      <c r="D177">
        <v>30.881000520000001</v>
      </c>
      <c r="E177">
        <v>0.24989</v>
      </c>
      <c r="F177">
        <v>36.973999020000001</v>
      </c>
      <c r="G177">
        <v>-3.8809999999999997E-2</v>
      </c>
      <c r="H177">
        <v>825.73797606999995</v>
      </c>
      <c r="J177" s="1">
        <f>TREND(Calibration!$A$2:$A$4,Calibration!$B$2:$B$4,C177)</f>
        <v>373.6613174889269</v>
      </c>
      <c r="K177" s="1">
        <f>TREND(Calibration!$A$2:$A$4,Calibration!$C$2:$C$4,E177)</f>
        <v>450.57717649553206</v>
      </c>
      <c r="L177" s="1">
        <f>TREND(Calibration!$A$2:$A$4,Calibration!$D$2:$D$4,G177)</f>
        <v>1163.3333333333333</v>
      </c>
    </row>
    <row r="178" spans="1:12" x14ac:dyDescent="0.25">
      <c r="A178">
        <v>880101</v>
      </c>
      <c r="B178">
        <v>15.63399982</v>
      </c>
      <c r="C178">
        <v>0.30680998999999998</v>
      </c>
      <c r="D178">
        <v>30.916000369999999</v>
      </c>
      <c r="E178">
        <v>0.24995001</v>
      </c>
      <c r="F178">
        <v>36.960998539999999</v>
      </c>
      <c r="G178">
        <v>1.8870000000000001E-2</v>
      </c>
      <c r="H178">
        <v>-69.221000669999995</v>
      </c>
      <c r="J178" s="1">
        <f>TREND(Calibration!$A$2:$A$4,Calibration!$B$2:$B$4,C178)</f>
        <v>364.11173542482788</v>
      </c>
      <c r="K178" s="1">
        <f>TREND(Calibration!$A$2:$A$4,Calibration!$C$2:$C$4,E178)</f>
        <v>451.06095713066907</v>
      </c>
      <c r="L178" s="1">
        <f>TREND(Calibration!$A$2:$A$4,Calibration!$D$2:$D$4,G178)</f>
        <v>1163.3333333333333</v>
      </c>
    </row>
    <row r="179" spans="1:12" x14ac:dyDescent="0.25">
      <c r="A179">
        <v>885078</v>
      </c>
      <c r="B179">
        <v>15.66800022</v>
      </c>
      <c r="C179">
        <v>0.31152001000000001</v>
      </c>
      <c r="D179">
        <v>30.877000809999998</v>
      </c>
      <c r="E179">
        <v>0.24995001</v>
      </c>
      <c r="F179">
        <v>37.025001529999997</v>
      </c>
      <c r="G179">
        <v>2.0160000000000001E-2</v>
      </c>
      <c r="H179">
        <v>-9.9000003020963285E+37</v>
      </c>
      <c r="J179" s="1">
        <f>TREND(Calibration!$A$2:$A$4,Calibration!$B$2:$B$4,C179)</f>
        <v>385.42856449840974</v>
      </c>
      <c r="K179" s="1">
        <f>TREND(Calibration!$A$2:$A$4,Calibration!$C$2:$C$4,E179)</f>
        <v>451.06095713066907</v>
      </c>
      <c r="L179" s="1">
        <f>TREND(Calibration!$A$2:$A$4,Calibration!$D$2:$D$4,G179)</f>
        <v>1163.3333333333333</v>
      </c>
    </row>
    <row r="180" spans="1:12" x14ac:dyDescent="0.25">
      <c r="A180">
        <v>890085</v>
      </c>
      <c r="B180">
        <v>15.65499973</v>
      </c>
      <c r="C180">
        <v>0.30935001000000001</v>
      </c>
      <c r="D180">
        <v>30.937999730000001</v>
      </c>
      <c r="E180">
        <v>0.24989</v>
      </c>
      <c r="F180">
        <v>36.971000670000002</v>
      </c>
      <c r="G180">
        <v>-0.20930000000000001</v>
      </c>
      <c r="H180">
        <v>217.74299622000001</v>
      </c>
      <c r="J180" s="1">
        <f>TREND(Calibration!$A$2:$A$4,Calibration!$B$2:$B$4,C180)</f>
        <v>375.60747688314018</v>
      </c>
      <c r="K180" s="1">
        <f>TREND(Calibration!$A$2:$A$4,Calibration!$C$2:$C$4,E180)</f>
        <v>450.57717649553206</v>
      </c>
      <c r="L180" s="1">
        <f>TREND(Calibration!$A$2:$A$4,Calibration!$D$2:$D$4,G180)</f>
        <v>1163.3333333333333</v>
      </c>
    </row>
    <row r="181" spans="1:12" x14ac:dyDescent="0.25">
      <c r="A181">
        <v>895087</v>
      </c>
      <c r="B181">
        <v>15.680999760000001</v>
      </c>
      <c r="C181">
        <v>0.31189001</v>
      </c>
      <c r="D181">
        <v>30.874000550000002</v>
      </c>
      <c r="E181">
        <v>0.24979000000000001</v>
      </c>
      <c r="F181">
        <v>37.006000520000001</v>
      </c>
      <c r="G181">
        <v>-0.11448999999999999</v>
      </c>
      <c r="H181">
        <v>-79.01499939</v>
      </c>
      <c r="J181" s="1">
        <f>TREND(Calibration!$A$2:$A$4,Calibration!$B$2:$B$4,C181)</f>
        <v>387.1031278245157</v>
      </c>
      <c r="K181" s="1">
        <f>TREND(Calibration!$A$2:$A$4,Calibration!$C$2:$C$4,E181)</f>
        <v>449.77100979808688</v>
      </c>
      <c r="L181" s="1">
        <f>TREND(Calibration!$A$2:$A$4,Calibration!$D$2:$D$4,G181)</f>
        <v>1163.3333333333333</v>
      </c>
    </row>
    <row r="182" spans="1:12" x14ac:dyDescent="0.25">
      <c r="A182">
        <v>900070</v>
      </c>
      <c r="B182">
        <v>15.70199966</v>
      </c>
      <c r="C182">
        <v>0.30961999000000001</v>
      </c>
      <c r="D182">
        <v>30.902000430000001</v>
      </c>
      <c r="E182">
        <v>0.24989</v>
      </c>
      <c r="F182">
        <v>36.986000060000002</v>
      </c>
      <c r="G182">
        <v>-0.14076</v>
      </c>
      <c r="H182">
        <v>-9.9000003020963285E+37</v>
      </c>
      <c r="J182" s="1">
        <f>TREND(Calibration!$A$2:$A$4,Calibration!$B$2:$B$4,C182)</f>
        <v>376.82936500957817</v>
      </c>
      <c r="K182" s="1">
        <f>TREND(Calibration!$A$2:$A$4,Calibration!$C$2:$C$4,E182)</f>
        <v>450.57717649553206</v>
      </c>
      <c r="L182" s="1">
        <f>TREND(Calibration!$A$2:$A$4,Calibration!$D$2:$D$4,G182)</f>
        <v>1163.3333333333333</v>
      </c>
    </row>
    <row r="183" spans="1:12" x14ac:dyDescent="0.25">
      <c r="A183">
        <v>905067</v>
      </c>
      <c r="B183">
        <v>15.71500015</v>
      </c>
      <c r="C183">
        <v>0.30864998999999999</v>
      </c>
      <c r="D183">
        <v>30.91200066</v>
      </c>
      <c r="E183">
        <v>0.25022</v>
      </c>
      <c r="F183">
        <v>37.001998899999997</v>
      </c>
      <c r="G183">
        <v>0.15281001</v>
      </c>
      <c r="H183">
        <v>-9.9000003020963285E+37</v>
      </c>
      <c r="J183" s="1">
        <f>TREND(Calibration!$A$2:$A$4,Calibration!$B$2:$B$4,C183)</f>
        <v>372.43929358708419</v>
      </c>
      <c r="K183" s="1">
        <f>TREND(Calibration!$A$2:$A$4,Calibration!$C$2:$C$4,E183)</f>
        <v>453.23752659710135</v>
      </c>
      <c r="L183" s="1">
        <f>TREND(Calibration!$A$2:$A$4,Calibration!$D$2:$D$4,G183)</f>
        <v>1163.3333333333333</v>
      </c>
    </row>
    <row r="184" spans="1:12" x14ac:dyDescent="0.25">
      <c r="A184">
        <v>910079</v>
      </c>
      <c r="B184">
        <v>15.68900013</v>
      </c>
      <c r="C184">
        <v>0.31729998999999998</v>
      </c>
      <c r="D184">
        <v>30.913000109999999</v>
      </c>
      <c r="E184">
        <v>0.25022</v>
      </c>
      <c r="F184">
        <v>36.960998539999999</v>
      </c>
      <c r="G184">
        <v>-0.14357001</v>
      </c>
      <c r="H184">
        <v>678.09698486000002</v>
      </c>
      <c r="J184" s="1">
        <f>TREND(Calibration!$A$2:$A$4,Calibration!$B$2:$B$4,C184)</f>
        <v>411.58786864334343</v>
      </c>
      <c r="K184" s="1">
        <f>TREND(Calibration!$A$2:$A$4,Calibration!$C$2:$C$4,E184)</f>
        <v>453.23752659710135</v>
      </c>
      <c r="L184" s="1">
        <f>TREND(Calibration!$A$2:$A$4,Calibration!$D$2:$D$4,G184)</f>
        <v>1163.3333333333333</v>
      </c>
    </row>
    <row r="185" spans="1:12" x14ac:dyDescent="0.25">
      <c r="A185">
        <v>915067</v>
      </c>
      <c r="B185">
        <v>15.704999920000001</v>
      </c>
      <c r="C185">
        <v>0.31406000000000001</v>
      </c>
      <c r="D185">
        <v>30.9090004</v>
      </c>
      <c r="E185">
        <v>0.25022</v>
      </c>
      <c r="F185">
        <v>36.98500061</v>
      </c>
      <c r="G185">
        <v>-0.13341001</v>
      </c>
      <c r="H185">
        <v>-9.9000003020963285E+37</v>
      </c>
      <c r="J185" s="1">
        <f>TREND(Calibration!$A$2:$A$4,Calibration!$B$2:$B$4,C185)</f>
        <v>396.92417018131709</v>
      </c>
      <c r="K185" s="1">
        <f>TREND(Calibration!$A$2:$A$4,Calibration!$C$2:$C$4,E185)</f>
        <v>453.23752659710135</v>
      </c>
      <c r="L185" s="1">
        <f>TREND(Calibration!$A$2:$A$4,Calibration!$D$2:$D$4,G185)</f>
        <v>1163.3333333333333</v>
      </c>
    </row>
    <row r="186" spans="1:12" x14ac:dyDescent="0.25">
      <c r="A186">
        <v>920105</v>
      </c>
      <c r="B186">
        <v>15.644000050000001</v>
      </c>
      <c r="C186">
        <v>0.31367999000000002</v>
      </c>
      <c r="D186">
        <v>30.92700005</v>
      </c>
      <c r="E186">
        <v>0.25027000999999999</v>
      </c>
      <c r="F186">
        <v>36.944000240000001</v>
      </c>
      <c r="G186">
        <v>-1.8319999999999999E-2</v>
      </c>
      <c r="H186">
        <v>0.90899998000000004</v>
      </c>
      <c r="J186" s="1">
        <f>TREND(Calibration!$A$2:$A$4,Calibration!$B$2:$B$4,C186)</f>
        <v>395.20430312846975</v>
      </c>
      <c r="K186" s="1">
        <f>TREND(Calibration!$A$2:$A$4,Calibration!$C$2:$C$4,E186)</f>
        <v>453.64069056249355</v>
      </c>
      <c r="L186" s="1">
        <f>TREND(Calibration!$A$2:$A$4,Calibration!$D$2:$D$4,G186)</f>
        <v>1163.3333333333333</v>
      </c>
    </row>
    <row r="187" spans="1:12" x14ac:dyDescent="0.25">
      <c r="A187">
        <v>925066</v>
      </c>
      <c r="B187">
        <v>15.649999619999999</v>
      </c>
      <c r="C187">
        <v>0.31464999999999999</v>
      </c>
      <c r="D187">
        <v>30.899000170000001</v>
      </c>
      <c r="E187">
        <v>0.25016000999999999</v>
      </c>
      <c r="F187">
        <v>37.011001589999999</v>
      </c>
      <c r="G187">
        <v>0.11649</v>
      </c>
      <c r="H187">
        <v>-9.9000003020963285E+37</v>
      </c>
      <c r="J187" s="1">
        <f>TREND(Calibration!$A$2:$A$4,Calibration!$B$2:$B$4,C187)</f>
        <v>399.59441980943166</v>
      </c>
      <c r="K187" s="1">
        <f>TREND(Calibration!$A$2:$A$4,Calibration!$C$2:$C$4,E187)</f>
        <v>452.75390719530378</v>
      </c>
      <c r="L187" s="1">
        <f>TREND(Calibration!$A$2:$A$4,Calibration!$D$2:$D$4,G187)</f>
        <v>1163.3333333333333</v>
      </c>
    </row>
    <row r="188" spans="1:12" x14ac:dyDescent="0.25">
      <c r="A188">
        <v>930067</v>
      </c>
      <c r="B188">
        <v>15.60999966</v>
      </c>
      <c r="C188">
        <v>0.31253998999999999</v>
      </c>
      <c r="D188">
        <v>30.916000369999999</v>
      </c>
      <c r="E188">
        <v>0.25016000999999999</v>
      </c>
      <c r="F188">
        <v>36.984001159999998</v>
      </c>
      <c r="G188">
        <v>-2.4299999999999999E-3</v>
      </c>
      <c r="H188">
        <v>134.78399658000001</v>
      </c>
      <c r="J188" s="1">
        <f>TREND(Calibration!$A$2:$A$4,Calibration!$B$2:$B$4,C188)</f>
        <v>390.04483774533264</v>
      </c>
      <c r="K188" s="1">
        <f>TREND(Calibration!$A$2:$A$4,Calibration!$C$2:$C$4,E188)</f>
        <v>452.75390719530378</v>
      </c>
      <c r="L188" s="1">
        <f>TREND(Calibration!$A$2:$A$4,Calibration!$D$2:$D$4,G188)</f>
        <v>1163.3333333333333</v>
      </c>
    </row>
    <row r="189" spans="1:12" x14ac:dyDescent="0.25">
      <c r="A189">
        <v>935093</v>
      </c>
      <c r="B189">
        <v>15.64099979</v>
      </c>
      <c r="C189">
        <v>0.31091999999999997</v>
      </c>
      <c r="D189">
        <v>30.892000199999998</v>
      </c>
      <c r="E189">
        <v>0.25016000999999999</v>
      </c>
      <c r="F189">
        <v>36.983001710000003</v>
      </c>
      <c r="G189">
        <v>5.33E-2</v>
      </c>
      <c r="H189">
        <v>-9.9000003020963285E+37</v>
      </c>
      <c r="J189" s="1">
        <f>TREND(Calibration!$A$2:$A$4,Calibration!$B$2:$B$4,C189)</f>
        <v>382.71301114355333</v>
      </c>
      <c r="K189" s="1">
        <f>TREND(Calibration!$A$2:$A$4,Calibration!$C$2:$C$4,E189)</f>
        <v>452.75390719530378</v>
      </c>
      <c r="L189" s="1">
        <f>TREND(Calibration!$A$2:$A$4,Calibration!$D$2:$D$4,G189)</f>
        <v>1163.3333333333333</v>
      </c>
    </row>
    <row r="190" spans="1:12" x14ac:dyDescent="0.25">
      <c r="A190">
        <v>940067</v>
      </c>
      <c r="B190">
        <v>15.61900043</v>
      </c>
      <c r="C190">
        <v>0.30860000999999998</v>
      </c>
      <c r="D190">
        <v>30.899000170000001</v>
      </c>
      <c r="E190">
        <v>0.25016000999999999</v>
      </c>
      <c r="F190">
        <v>36.960998539999999</v>
      </c>
      <c r="G190">
        <v>-4.7460000000000002E-2</v>
      </c>
      <c r="H190">
        <v>1123.4620361299999</v>
      </c>
      <c r="J190" s="1">
        <f>TREND(Calibration!$A$2:$A$4,Calibration!$B$2:$B$4,C190)</f>
        <v>372.21309176265504</v>
      </c>
      <c r="K190" s="1">
        <f>TREND(Calibration!$A$2:$A$4,Calibration!$C$2:$C$4,E190)</f>
        <v>452.75390719530378</v>
      </c>
      <c r="L190" s="1">
        <f>TREND(Calibration!$A$2:$A$4,Calibration!$D$2:$D$4,G190)</f>
        <v>1163.3333333333333</v>
      </c>
    </row>
    <row r="191" spans="1:12" x14ac:dyDescent="0.25">
      <c r="A191">
        <v>945092</v>
      </c>
      <c r="B191">
        <v>15.69999981</v>
      </c>
      <c r="C191">
        <v>0.30552000000000001</v>
      </c>
      <c r="D191">
        <v>30.903999330000001</v>
      </c>
      <c r="E191">
        <v>0.25049000999999999</v>
      </c>
      <c r="F191">
        <v>36.990001679999999</v>
      </c>
      <c r="G191">
        <v>0.10503</v>
      </c>
      <c r="H191">
        <v>-9.9000003020963285E+37</v>
      </c>
      <c r="J191" s="1">
        <f>TREND(Calibration!$A$2:$A$4,Calibration!$B$2:$B$4,C191)</f>
        <v>358.27343827606228</v>
      </c>
      <c r="K191" s="1">
        <f>TREND(Calibration!$A$2:$A$4,Calibration!$C$2:$C$4,E191)</f>
        <v>455.41425729687307</v>
      </c>
      <c r="L191" s="1">
        <f>TREND(Calibration!$A$2:$A$4,Calibration!$D$2:$D$4,G191)</f>
        <v>1163.3333333333333</v>
      </c>
    </row>
    <row r="192" spans="1:12" x14ac:dyDescent="0.25">
      <c r="A192">
        <v>950164</v>
      </c>
      <c r="B192">
        <v>15.68900013</v>
      </c>
      <c r="C192">
        <v>0.30957001000000001</v>
      </c>
      <c r="D192">
        <v>30.917999269999999</v>
      </c>
      <c r="E192">
        <v>0.25042998999999999</v>
      </c>
      <c r="F192">
        <v>36.969001769999998</v>
      </c>
      <c r="G192">
        <v>3.0429999999999999E-2</v>
      </c>
      <c r="H192">
        <v>959.27398682</v>
      </c>
      <c r="J192" s="1">
        <f>TREND(Calibration!$A$2:$A$4,Calibration!$B$2:$B$4,C192)</f>
        <v>376.60316318514901</v>
      </c>
      <c r="K192" s="1">
        <f>TREND(Calibration!$A$2:$A$4,Calibration!$C$2:$C$4,E192)</f>
        <v>454.93039604506657</v>
      </c>
      <c r="L192" s="1">
        <f>TREND(Calibration!$A$2:$A$4,Calibration!$D$2:$D$4,G192)</f>
        <v>1163.3333333333333</v>
      </c>
    </row>
    <row r="193" spans="1:12" x14ac:dyDescent="0.25">
      <c r="A193">
        <v>955150</v>
      </c>
      <c r="B193">
        <v>15.73600006</v>
      </c>
      <c r="C193">
        <v>0.31027000999999998</v>
      </c>
      <c r="D193">
        <v>30.87800026</v>
      </c>
      <c r="E193">
        <v>0.25049000999999999</v>
      </c>
      <c r="F193">
        <v>37.009998320000001</v>
      </c>
      <c r="G193">
        <v>8.9349999999999999E-2</v>
      </c>
      <c r="H193">
        <v>-9.9000003020963285E+37</v>
      </c>
      <c r="J193" s="1">
        <f>TREND(Calibration!$A$2:$A$4,Calibration!$B$2:$B$4,C193)</f>
        <v>379.77125596426822</v>
      </c>
      <c r="K193" s="1">
        <f>TREND(Calibration!$A$2:$A$4,Calibration!$C$2:$C$4,E193)</f>
        <v>455.41425729687307</v>
      </c>
      <c r="L193" s="1">
        <f>TREND(Calibration!$A$2:$A$4,Calibration!$D$2:$D$4,G193)</f>
        <v>1163.3333333333333</v>
      </c>
    </row>
    <row r="194" spans="1:12" x14ac:dyDescent="0.25">
      <c r="A194">
        <v>960090</v>
      </c>
      <c r="B194">
        <v>15.67500019</v>
      </c>
      <c r="C194">
        <v>0.31119001000000002</v>
      </c>
      <c r="D194">
        <v>30.87199974</v>
      </c>
      <c r="E194">
        <v>0.25053998999999999</v>
      </c>
      <c r="F194">
        <v>36.960998539999999</v>
      </c>
      <c r="G194">
        <v>0.14588999999999999</v>
      </c>
      <c r="H194">
        <v>-181.79899596999999</v>
      </c>
      <c r="J194" s="1">
        <f>TREND(Calibration!$A$2:$A$4,Calibration!$B$2:$B$4,C194)</f>
        <v>383.93503504539649</v>
      </c>
      <c r="K194" s="1">
        <f>TREND(Calibration!$A$2:$A$4,Calibration!$C$2:$C$4,E194)</f>
        <v>455.81717941225611</v>
      </c>
      <c r="L194" s="1">
        <f>TREND(Calibration!$A$2:$A$4,Calibration!$D$2:$D$4,G194)</f>
        <v>1163.3333333333333</v>
      </c>
    </row>
    <row r="195" spans="1:12" x14ac:dyDescent="0.25">
      <c r="A195">
        <v>965069</v>
      </c>
      <c r="B195">
        <v>15.71700001</v>
      </c>
      <c r="C195">
        <v>0.31053998999999999</v>
      </c>
      <c r="D195">
        <v>30.92099953</v>
      </c>
      <c r="E195">
        <v>0.25049000999999999</v>
      </c>
      <c r="F195">
        <v>37.005001069999999</v>
      </c>
      <c r="G195">
        <v>0.15465000000000001</v>
      </c>
      <c r="H195">
        <v>-9.9000003020963285E+37</v>
      </c>
      <c r="J195" s="1">
        <f>TREND(Calibration!$A$2:$A$4,Calibration!$B$2:$B$4,C195)</f>
        <v>380.99314409070621</v>
      </c>
      <c r="K195" s="1">
        <f>TREND(Calibration!$A$2:$A$4,Calibration!$C$2:$C$4,E195)</f>
        <v>455.41425729687307</v>
      </c>
      <c r="L195" s="1">
        <f>TREND(Calibration!$A$2:$A$4,Calibration!$D$2:$D$4,G195)</f>
        <v>1163.3333333333333</v>
      </c>
    </row>
    <row r="196" spans="1:12" x14ac:dyDescent="0.25">
      <c r="A196">
        <v>970066</v>
      </c>
      <c r="B196">
        <v>15.70199966</v>
      </c>
      <c r="C196">
        <v>0.31022</v>
      </c>
      <c r="D196">
        <v>30.934000019999999</v>
      </c>
      <c r="E196">
        <v>0.25053998999999999</v>
      </c>
      <c r="F196">
        <v>36.988998410000001</v>
      </c>
      <c r="G196">
        <v>7.5999999999999998E-2</v>
      </c>
      <c r="H196">
        <v>129.46000670999999</v>
      </c>
      <c r="J196" s="1">
        <f>TREND(Calibration!$A$2:$A$4,Calibration!$B$2:$B$4,C196)</f>
        <v>379.54491836443435</v>
      </c>
      <c r="K196" s="1">
        <f>TREND(Calibration!$A$2:$A$4,Calibration!$C$2:$C$4,E196)</f>
        <v>455.81717941225611</v>
      </c>
      <c r="L196" s="1">
        <f>TREND(Calibration!$A$2:$A$4,Calibration!$D$2:$D$4,G196)</f>
        <v>1163.3333333333333</v>
      </c>
    </row>
    <row r="197" spans="1:12" x14ac:dyDescent="0.25">
      <c r="A197">
        <v>975079</v>
      </c>
      <c r="B197">
        <v>15.680999760000001</v>
      </c>
      <c r="C197">
        <v>0.30648999999999998</v>
      </c>
      <c r="D197">
        <v>30.951999659999998</v>
      </c>
      <c r="E197">
        <v>0.25053998999999999</v>
      </c>
      <c r="F197">
        <v>36.973999020000001</v>
      </c>
      <c r="G197">
        <v>-8.8109999999999994E-2</v>
      </c>
      <c r="H197">
        <v>938.71398925999995</v>
      </c>
      <c r="J197" s="1">
        <f>TREND(Calibration!$A$2:$A$4,Calibration!$B$2:$B$4,C197)</f>
        <v>362.66350969855603</v>
      </c>
      <c r="K197" s="1">
        <f>TREND(Calibration!$A$2:$A$4,Calibration!$C$2:$C$4,E197)</f>
        <v>455.81717941225611</v>
      </c>
      <c r="L197" s="1">
        <f>TREND(Calibration!$A$2:$A$4,Calibration!$D$2:$D$4,G197)</f>
        <v>1163.3333333333333</v>
      </c>
    </row>
    <row r="198" spans="1:12" x14ac:dyDescent="0.25">
      <c r="A198">
        <v>980098</v>
      </c>
      <c r="B198">
        <v>15.67300034</v>
      </c>
      <c r="C198">
        <v>0.30961999000000001</v>
      </c>
      <c r="D198">
        <v>30.971000669999999</v>
      </c>
      <c r="E198">
        <v>0.25060000999999998</v>
      </c>
      <c r="F198">
        <v>36.942001339999997</v>
      </c>
      <c r="G198">
        <v>-9.1400000000000006E-3</v>
      </c>
      <c r="H198">
        <v>-18.393999099999998</v>
      </c>
      <c r="J198" s="1">
        <f>TREND(Calibration!$A$2:$A$4,Calibration!$B$2:$B$4,C198)</f>
        <v>376.82936500957817</v>
      </c>
      <c r="K198" s="1">
        <f>TREND(Calibration!$A$2:$A$4,Calibration!$C$2:$C$4,E198)</f>
        <v>456.30104066406284</v>
      </c>
      <c r="L198" s="1">
        <f>TREND(Calibration!$A$2:$A$4,Calibration!$D$2:$D$4,G198)</f>
        <v>1163.3333333333333</v>
      </c>
    </row>
    <row r="199" spans="1:12" x14ac:dyDescent="0.25">
      <c r="A199">
        <v>985066</v>
      </c>
      <c r="B199">
        <v>15.65400028</v>
      </c>
      <c r="C199">
        <v>0.30930001000000001</v>
      </c>
      <c r="D199">
        <v>30.917999269999999</v>
      </c>
      <c r="E199">
        <v>0.25049000999999999</v>
      </c>
      <c r="F199">
        <v>36.966999049999998</v>
      </c>
      <c r="G199">
        <v>2.2700000000000001E-2</v>
      </c>
      <c r="H199">
        <v>-3.6470000699999998</v>
      </c>
      <c r="J199" s="1">
        <f>TREND(Calibration!$A$2:$A$4,Calibration!$B$2:$B$4,C199)</f>
        <v>375.38118454177447</v>
      </c>
      <c r="K199" s="1">
        <f>TREND(Calibration!$A$2:$A$4,Calibration!$C$2:$C$4,E199)</f>
        <v>455.41425729687307</v>
      </c>
      <c r="L199" s="1">
        <f>TREND(Calibration!$A$2:$A$4,Calibration!$D$2:$D$4,G199)</f>
        <v>1163.3333333333333</v>
      </c>
    </row>
    <row r="200" spans="1:12" x14ac:dyDescent="0.25">
      <c r="A200">
        <v>990066</v>
      </c>
      <c r="B200">
        <v>15.68900013</v>
      </c>
      <c r="C200">
        <v>0.30994999000000001</v>
      </c>
      <c r="D200">
        <v>30.91200066</v>
      </c>
      <c r="E200">
        <v>0.25049000999999999</v>
      </c>
      <c r="F200">
        <v>36.992000580000003</v>
      </c>
      <c r="G200">
        <v>0.14172999999999999</v>
      </c>
      <c r="H200">
        <v>-9.9000003020963285E+37</v>
      </c>
      <c r="J200" s="1">
        <f>TREND(Calibration!$A$2:$A$4,Calibration!$B$2:$B$4,C200)</f>
        <v>378.32289446259142</v>
      </c>
      <c r="K200" s="1">
        <f>TREND(Calibration!$A$2:$A$4,Calibration!$C$2:$C$4,E200)</f>
        <v>455.41425729687307</v>
      </c>
      <c r="L200" s="1">
        <f>TREND(Calibration!$A$2:$A$4,Calibration!$D$2:$D$4,G200)</f>
        <v>1163.3333333333333</v>
      </c>
    </row>
    <row r="201" spans="1:12" x14ac:dyDescent="0.25">
      <c r="A201">
        <v>995068</v>
      </c>
      <c r="B201">
        <v>15.69499969</v>
      </c>
      <c r="C201">
        <v>0.31184000000000001</v>
      </c>
      <c r="D201">
        <v>30.94499969</v>
      </c>
      <c r="E201">
        <v>0.25049000999999999</v>
      </c>
      <c r="F201">
        <v>36.990001679999999</v>
      </c>
      <c r="G201">
        <v>-4.768E-2</v>
      </c>
      <c r="H201">
        <v>504.98001098999998</v>
      </c>
      <c r="J201" s="1">
        <f>TREND(Calibration!$A$2:$A$4,Calibration!$B$2:$B$4,C201)</f>
        <v>386.8767902246816</v>
      </c>
      <c r="K201" s="1">
        <f>TREND(Calibration!$A$2:$A$4,Calibration!$C$2:$C$4,E201)</f>
        <v>455.41425729687307</v>
      </c>
      <c r="L201" s="1">
        <f>TREND(Calibration!$A$2:$A$4,Calibration!$D$2:$D$4,G201)</f>
        <v>1163.3333333333333</v>
      </c>
    </row>
    <row r="202" spans="1:12" x14ac:dyDescent="0.25">
      <c r="A202">
        <v>1000113</v>
      </c>
      <c r="B202">
        <v>15.75899982</v>
      </c>
      <c r="C202">
        <v>0.30772999000000001</v>
      </c>
      <c r="D202">
        <v>30.89599991</v>
      </c>
      <c r="E202">
        <v>0.25049000999999999</v>
      </c>
      <c r="F202">
        <v>36.984001159999998</v>
      </c>
      <c r="G202">
        <v>0.10022</v>
      </c>
      <c r="H202">
        <v>-9.9000003020963285E+37</v>
      </c>
      <c r="J202" s="1">
        <f>TREND(Calibration!$A$2:$A$4,Calibration!$B$2:$B$4,C202)</f>
        <v>368.27551450595615</v>
      </c>
      <c r="K202" s="1">
        <f>TREND(Calibration!$A$2:$A$4,Calibration!$C$2:$C$4,E202)</f>
        <v>455.41425729687307</v>
      </c>
      <c r="L202" s="1">
        <f>TREND(Calibration!$A$2:$A$4,Calibration!$D$2:$D$4,G202)</f>
        <v>1163.3333333333333</v>
      </c>
    </row>
    <row r="203" spans="1:12" x14ac:dyDescent="0.25">
      <c r="A203">
        <v>1005066</v>
      </c>
      <c r="B203">
        <v>15.80500031</v>
      </c>
      <c r="C203">
        <v>0.30989</v>
      </c>
      <c r="D203">
        <v>30.93000031</v>
      </c>
      <c r="E203">
        <v>0.25053998999999999</v>
      </c>
      <c r="F203">
        <v>36.983001710000003</v>
      </c>
      <c r="G203">
        <v>0.17227000000000001</v>
      </c>
      <c r="H203">
        <v>-9.9000003020963285E+37</v>
      </c>
      <c r="J203" s="1">
        <f>TREND(Calibration!$A$2:$A$4,Calibration!$B$2:$B$4,C203)</f>
        <v>378.05138891142087</v>
      </c>
      <c r="K203" s="1">
        <f>TREND(Calibration!$A$2:$A$4,Calibration!$C$2:$C$4,E203)</f>
        <v>455.81717941225611</v>
      </c>
      <c r="L203" s="1">
        <f>TREND(Calibration!$A$2:$A$4,Calibration!$D$2:$D$4,G203)</f>
        <v>1163.3333333333333</v>
      </c>
    </row>
    <row r="204" spans="1:12" x14ac:dyDescent="0.25">
      <c r="A204">
        <v>1010093</v>
      </c>
      <c r="B204">
        <v>15.756999970000001</v>
      </c>
      <c r="C204">
        <v>0.30935001000000001</v>
      </c>
      <c r="D204">
        <v>30.930999759999999</v>
      </c>
      <c r="E204">
        <v>0.25049000999999999</v>
      </c>
      <c r="F204">
        <v>36.97000122</v>
      </c>
      <c r="G204">
        <v>2.2970000000000001E-2</v>
      </c>
      <c r="H204">
        <v>312.80398559999998</v>
      </c>
      <c r="J204" s="1">
        <f>TREND(Calibration!$A$2:$A$4,Calibration!$B$2:$B$4,C204)</f>
        <v>375.60747688314018</v>
      </c>
      <c r="K204" s="1">
        <f>TREND(Calibration!$A$2:$A$4,Calibration!$C$2:$C$4,E204)</f>
        <v>455.41425729687307</v>
      </c>
      <c r="L204" s="1">
        <f>TREND(Calibration!$A$2:$A$4,Calibration!$D$2:$D$4,G204)</f>
        <v>1163.3333333333333</v>
      </c>
    </row>
    <row r="205" spans="1:12" x14ac:dyDescent="0.25">
      <c r="A205">
        <v>1015067</v>
      </c>
      <c r="B205">
        <v>15.7159996</v>
      </c>
      <c r="C205">
        <v>0.30961999000000001</v>
      </c>
      <c r="D205">
        <v>30.92200089</v>
      </c>
      <c r="E205">
        <v>0.25053998999999999</v>
      </c>
      <c r="F205">
        <v>36.930999759999999</v>
      </c>
      <c r="G205">
        <v>3.27E-2</v>
      </c>
      <c r="H205">
        <v>643.61297606999995</v>
      </c>
      <c r="J205" s="1">
        <f>TREND(Calibration!$A$2:$A$4,Calibration!$B$2:$B$4,C205)</f>
        <v>376.82936500957817</v>
      </c>
      <c r="K205" s="1">
        <f>TREND(Calibration!$A$2:$A$4,Calibration!$C$2:$C$4,E205)</f>
        <v>455.81717941225611</v>
      </c>
      <c r="L205" s="1">
        <f>TREND(Calibration!$A$2:$A$4,Calibration!$D$2:$D$4,G205)</f>
        <v>1163.3333333333333</v>
      </c>
    </row>
    <row r="206" spans="1:12" x14ac:dyDescent="0.25">
      <c r="A206">
        <v>1020099</v>
      </c>
      <c r="B206">
        <v>15.68999958</v>
      </c>
      <c r="C206">
        <v>0.30860000999999998</v>
      </c>
      <c r="D206">
        <v>30.9090004</v>
      </c>
      <c r="E206">
        <v>0.25053998999999999</v>
      </c>
      <c r="F206">
        <v>36.976001740000001</v>
      </c>
      <c r="G206">
        <v>0.10519000000000001</v>
      </c>
      <c r="H206">
        <v>-9.9000003020963285E+37</v>
      </c>
      <c r="J206" s="1">
        <f>TREND(Calibration!$A$2:$A$4,Calibration!$B$2:$B$4,C206)</f>
        <v>372.21309176265504</v>
      </c>
      <c r="K206" s="1">
        <f>TREND(Calibration!$A$2:$A$4,Calibration!$C$2:$C$4,E206)</f>
        <v>455.81717941225611</v>
      </c>
      <c r="L206" s="1">
        <f>TREND(Calibration!$A$2:$A$4,Calibration!$D$2:$D$4,G206)</f>
        <v>1163.3333333333333</v>
      </c>
    </row>
    <row r="207" spans="1:12" x14ac:dyDescent="0.25">
      <c r="A207">
        <v>1025067</v>
      </c>
      <c r="B207">
        <v>15.5909996</v>
      </c>
      <c r="C207">
        <v>0.30930001000000001</v>
      </c>
      <c r="D207">
        <v>30.90600014</v>
      </c>
      <c r="E207">
        <v>0.25049000999999999</v>
      </c>
      <c r="F207">
        <v>36.98500061</v>
      </c>
      <c r="G207">
        <v>0.16886999999999999</v>
      </c>
      <c r="H207">
        <v>-9.9000003020963285E+37</v>
      </c>
      <c r="J207" s="1">
        <f>TREND(Calibration!$A$2:$A$4,Calibration!$B$2:$B$4,C207)</f>
        <v>375.38118454177447</v>
      </c>
      <c r="K207" s="1">
        <f>TREND(Calibration!$A$2:$A$4,Calibration!$C$2:$C$4,E207)</f>
        <v>455.41425729687307</v>
      </c>
      <c r="L207" s="1">
        <f>TREND(Calibration!$A$2:$A$4,Calibration!$D$2:$D$4,G207)</f>
        <v>1163.3333333333333</v>
      </c>
    </row>
    <row r="208" spans="1:12" x14ac:dyDescent="0.25">
      <c r="A208">
        <v>1030098</v>
      </c>
      <c r="B208">
        <v>15.50800037</v>
      </c>
      <c r="C208">
        <v>0.31060000999999998</v>
      </c>
      <c r="D208">
        <v>30.909999849999998</v>
      </c>
      <c r="E208">
        <v>0.25042998999999999</v>
      </c>
      <c r="F208">
        <v>36.993000029999997</v>
      </c>
      <c r="G208">
        <v>9.1509999999999994E-2</v>
      </c>
      <c r="H208">
        <v>126.82499695</v>
      </c>
      <c r="J208" s="1">
        <f>TREND(Calibration!$A$2:$A$4,Calibration!$B$2:$B$4,C208)</f>
        <v>381.26478541728147</v>
      </c>
      <c r="K208" s="1">
        <f>TREND(Calibration!$A$2:$A$4,Calibration!$C$2:$C$4,E208)</f>
        <v>454.93039604506657</v>
      </c>
      <c r="L208" s="1">
        <f>TREND(Calibration!$A$2:$A$4,Calibration!$D$2:$D$4,G208)</f>
        <v>1163.3333333333333</v>
      </c>
    </row>
    <row r="209" spans="1:12" x14ac:dyDescent="0.25">
      <c r="A209">
        <v>1035091</v>
      </c>
      <c r="B209">
        <v>15.463999749999999</v>
      </c>
      <c r="C209">
        <v>0.31280999999999998</v>
      </c>
      <c r="D209">
        <v>30.965000150000002</v>
      </c>
      <c r="E209">
        <v>0.25086998999999999</v>
      </c>
      <c r="F209">
        <v>36.995998380000003</v>
      </c>
      <c r="G209">
        <v>0.17665</v>
      </c>
      <c r="H209">
        <v>56.131999970000003</v>
      </c>
      <c r="J209" s="1">
        <f>TREND(Calibration!$A$2:$A$4,Calibration!$B$2:$B$4,C209)</f>
        <v>391.26686164717535</v>
      </c>
      <c r="K209" s="1">
        <f>TREND(Calibration!$A$2:$A$4,Calibration!$C$2:$C$4,E209)</f>
        <v>458.4775295138254</v>
      </c>
      <c r="L209" s="1">
        <f>TREND(Calibration!$A$2:$A$4,Calibration!$D$2:$D$4,G209)</f>
        <v>1163.3333333333333</v>
      </c>
    </row>
    <row r="210" spans="1:12" x14ac:dyDescent="0.25">
      <c r="A210">
        <v>1040079</v>
      </c>
      <c r="B210">
        <v>15.425999640000001</v>
      </c>
      <c r="C210">
        <v>0.31280999999999998</v>
      </c>
      <c r="D210">
        <v>30.934999470000001</v>
      </c>
      <c r="E210">
        <v>0.25086998999999999</v>
      </c>
      <c r="F210">
        <v>36.9679985</v>
      </c>
      <c r="G210">
        <v>-9.4600000000000004E-2</v>
      </c>
      <c r="H210">
        <v>728.53997803000004</v>
      </c>
      <c r="J210" s="1">
        <f>TREND(Calibration!$A$2:$A$4,Calibration!$B$2:$B$4,C210)</f>
        <v>391.26686164717535</v>
      </c>
      <c r="K210" s="1">
        <f>TREND(Calibration!$A$2:$A$4,Calibration!$C$2:$C$4,E210)</f>
        <v>458.4775295138254</v>
      </c>
      <c r="L210" s="1">
        <f>TREND(Calibration!$A$2:$A$4,Calibration!$D$2:$D$4,G210)</f>
        <v>1163.3333333333333</v>
      </c>
    </row>
    <row r="211" spans="1:12" x14ac:dyDescent="0.25">
      <c r="A211">
        <v>1045066</v>
      </c>
      <c r="B211">
        <v>15.477999690000001</v>
      </c>
      <c r="C211">
        <v>0.31313999999999997</v>
      </c>
      <c r="D211">
        <v>30.954999919999999</v>
      </c>
      <c r="E211">
        <v>0.25080999999999998</v>
      </c>
      <c r="F211">
        <v>36.974998470000003</v>
      </c>
      <c r="G211">
        <v>0.1133</v>
      </c>
      <c r="H211">
        <v>-9.9000003020963285E+37</v>
      </c>
      <c r="J211" s="1">
        <f>TREND(Calibration!$A$2:$A$4,Calibration!$B$2:$B$4,C211)</f>
        <v>392.76039110018883</v>
      </c>
      <c r="K211" s="1">
        <f>TREND(Calibration!$A$2:$A$4,Calibration!$C$2:$C$4,E211)</f>
        <v>457.99391011202806</v>
      </c>
      <c r="L211" s="1">
        <f>TREND(Calibration!$A$2:$A$4,Calibration!$D$2:$D$4,G211)</f>
        <v>1163.3333333333333</v>
      </c>
    </row>
    <row r="212" spans="1:12" x14ac:dyDescent="0.25">
      <c r="A212">
        <v>1050125</v>
      </c>
      <c r="B212">
        <v>15.48200035</v>
      </c>
      <c r="C212">
        <v>0.31675999999999999</v>
      </c>
      <c r="D212">
        <v>30.934999470000001</v>
      </c>
      <c r="E212">
        <v>0.25080999999999998</v>
      </c>
      <c r="F212">
        <v>36.944000240000001</v>
      </c>
      <c r="G212">
        <v>6.8320000000000006E-2</v>
      </c>
      <c r="H212">
        <v>715.58001708999996</v>
      </c>
      <c r="J212" s="1">
        <f>TREND(Calibration!$A$2:$A$4,Calibration!$B$2:$B$4,C212)</f>
        <v>409.14395661506251</v>
      </c>
      <c r="K212" s="1">
        <f>TREND(Calibration!$A$2:$A$4,Calibration!$C$2:$C$4,E212)</f>
        <v>457.99391011202806</v>
      </c>
      <c r="L212" s="1">
        <f>TREND(Calibration!$A$2:$A$4,Calibration!$D$2:$D$4,G212)</f>
        <v>1163.3333333333333</v>
      </c>
    </row>
    <row r="213" spans="1:12" x14ac:dyDescent="0.25">
      <c r="A213">
        <v>1055067</v>
      </c>
      <c r="B213">
        <v>15.52999973</v>
      </c>
      <c r="C213">
        <v>0.31156999000000002</v>
      </c>
      <c r="D213">
        <v>30.92200089</v>
      </c>
      <c r="E213">
        <v>0.25080999999999998</v>
      </c>
      <c r="F213">
        <v>36.980998990000003</v>
      </c>
      <c r="G213">
        <v>0.17794999</v>
      </c>
      <c r="H213">
        <v>-9.9000003020963285E+37</v>
      </c>
      <c r="J213" s="1">
        <f>TREND(Calibration!$A$2:$A$4,Calibration!$B$2:$B$4,C213)</f>
        <v>385.6547663228389</v>
      </c>
      <c r="K213" s="1">
        <f>TREND(Calibration!$A$2:$A$4,Calibration!$C$2:$C$4,E213)</f>
        <v>457.99391011202806</v>
      </c>
      <c r="L213" s="1">
        <f>TREND(Calibration!$A$2:$A$4,Calibration!$D$2:$D$4,G213)</f>
        <v>1163.3333333333333</v>
      </c>
    </row>
    <row r="214" spans="1:12" x14ac:dyDescent="0.25">
      <c r="A214">
        <v>1060066</v>
      </c>
      <c r="B214">
        <v>15.565999980000001</v>
      </c>
      <c r="C214">
        <v>0.30925000000000002</v>
      </c>
      <c r="D214">
        <v>30.940000529999999</v>
      </c>
      <c r="E214">
        <v>0.25086998999999999</v>
      </c>
      <c r="F214">
        <v>37.02099991</v>
      </c>
      <c r="G214">
        <v>5.6430000000000001E-2</v>
      </c>
      <c r="H214">
        <v>128.92599487000001</v>
      </c>
      <c r="J214" s="1">
        <f>TREND(Calibration!$A$2:$A$4,Calibration!$B$2:$B$4,C214)</f>
        <v>375.1548469419406</v>
      </c>
      <c r="K214" s="1">
        <f>TREND(Calibration!$A$2:$A$4,Calibration!$C$2:$C$4,E214)</f>
        <v>458.4775295138254</v>
      </c>
      <c r="L214" s="1">
        <f>TREND(Calibration!$A$2:$A$4,Calibration!$D$2:$D$4,G214)</f>
        <v>1163.3333333333333</v>
      </c>
    </row>
    <row r="215" spans="1:12" x14ac:dyDescent="0.25">
      <c r="A215">
        <v>1065066</v>
      </c>
      <c r="B215">
        <v>15.58199978</v>
      </c>
      <c r="C215">
        <v>0.30860000999999998</v>
      </c>
      <c r="D215">
        <v>30.943000789999999</v>
      </c>
      <c r="E215">
        <v>0.25119001000000002</v>
      </c>
      <c r="F215">
        <v>37.016998289999997</v>
      </c>
      <c r="G215">
        <v>-2.989E-2</v>
      </c>
      <c r="H215">
        <v>14.460000040000001</v>
      </c>
      <c r="J215" s="1">
        <f>TREND(Calibration!$A$2:$A$4,Calibration!$B$2:$B$4,C215)</f>
        <v>372.21309176265504</v>
      </c>
      <c r="K215" s="1">
        <f>TREND(Calibration!$A$2:$A$4,Calibration!$C$2:$C$4,E215)</f>
        <v>461.05742417898978</v>
      </c>
      <c r="L215" s="1">
        <f>TREND(Calibration!$A$2:$A$4,Calibration!$D$2:$D$4,G215)</f>
        <v>1163.3333333333333</v>
      </c>
    </row>
    <row r="216" spans="1:12" x14ac:dyDescent="0.25">
      <c r="A216">
        <v>1070066</v>
      </c>
      <c r="B216">
        <v>15.61600018</v>
      </c>
      <c r="C216">
        <v>0.31060000999999998</v>
      </c>
      <c r="D216">
        <v>30.94799995</v>
      </c>
      <c r="E216">
        <v>0.25080999999999998</v>
      </c>
      <c r="F216">
        <v>37.002998349999999</v>
      </c>
      <c r="G216">
        <v>2.9199999999999999E-3</v>
      </c>
      <c r="H216">
        <v>-9.9000003020963285E+37</v>
      </c>
      <c r="J216" s="1">
        <f>TREND(Calibration!$A$2:$A$4,Calibration!$B$2:$B$4,C216)</f>
        <v>381.26478541728147</v>
      </c>
      <c r="K216" s="1">
        <f>TREND(Calibration!$A$2:$A$4,Calibration!$C$2:$C$4,E216)</f>
        <v>457.99391011202806</v>
      </c>
      <c r="L216" s="1">
        <f>TREND(Calibration!$A$2:$A$4,Calibration!$D$2:$D$4,G216)</f>
        <v>1163.3333333333333</v>
      </c>
    </row>
    <row r="217" spans="1:12" x14ac:dyDescent="0.25">
      <c r="A217">
        <v>1075108</v>
      </c>
      <c r="B217">
        <v>15.635000229999999</v>
      </c>
      <c r="C217">
        <v>0.30702998999999997</v>
      </c>
      <c r="D217">
        <v>30.97900009</v>
      </c>
      <c r="E217">
        <v>0.25086998999999999</v>
      </c>
      <c r="F217">
        <v>36.966999049999998</v>
      </c>
      <c r="G217">
        <v>0.11280999999999999</v>
      </c>
      <c r="H217">
        <v>60.930000309999997</v>
      </c>
      <c r="J217" s="1">
        <f>TREND(Calibration!$A$2:$A$4,Calibration!$B$2:$B$4,C217)</f>
        <v>365.10742172683672</v>
      </c>
      <c r="K217" s="1">
        <f>TREND(Calibration!$A$2:$A$4,Calibration!$C$2:$C$4,E217)</f>
        <v>458.4775295138254</v>
      </c>
      <c r="L217" s="1">
        <f>TREND(Calibration!$A$2:$A$4,Calibration!$D$2:$D$4,G217)</f>
        <v>1163.3333333333333</v>
      </c>
    </row>
    <row r="218" spans="1:12" x14ac:dyDescent="0.25">
      <c r="A218">
        <v>1080066</v>
      </c>
      <c r="B218">
        <v>15.62699986</v>
      </c>
      <c r="C218">
        <v>0.30860000999999998</v>
      </c>
      <c r="D218">
        <v>30.986000059999999</v>
      </c>
      <c r="E218">
        <v>0.25086998999999999</v>
      </c>
      <c r="F218">
        <v>37.025001529999997</v>
      </c>
      <c r="G218">
        <v>6.3350000000000004E-2</v>
      </c>
      <c r="H218">
        <v>-9.9000003020963285E+37</v>
      </c>
      <c r="J218" s="1">
        <f>TREND(Calibration!$A$2:$A$4,Calibration!$B$2:$B$4,C218)</f>
        <v>372.21309176265504</v>
      </c>
      <c r="K218" s="1">
        <f>TREND(Calibration!$A$2:$A$4,Calibration!$C$2:$C$4,E218)</f>
        <v>458.4775295138254</v>
      </c>
      <c r="L218" s="1">
        <f>TREND(Calibration!$A$2:$A$4,Calibration!$D$2:$D$4,G218)</f>
        <v>1163.3333333333333</v>
      </c>
    </row>
    <row r="219" spans="1:12" x14ac:dyDescent="0.25">
      <c r="A219">
        <v>1085076</v>
      </c>
      <c r="B219">
        <v>15.571000099999999</v>
      </c>
      <c r="C219">
        <v>0.30702998999999997</v>
      </c>
      <c r="D219">
        <v>30.98800087</v>
      </c>
      <c r="E219">
        <v>0.25108001000000002</v>
      </c>
      <c r="F219">
        <v>36.966999049999998</v>
      </c>
      <c r="G219">
        <v>-2.7599999999999999E-3</v>
      </c>
      <c r="H219">
        <v>909.12902831999997</v>
      </c>
      <c r="J219" s="1">
        <f>TREND(Calibration!$A$2:$A$4,Calibration!$B$2:$B$4,C219)</f>
        <v>365.10742172683672</v>
      </c>
      <c r="K219" s="1">
        <f>TREND(Calibration!$A$2:$A$4,Calibration!$C$2:$C$4,E219)</f>
        <v>460.17064081180024</v>
      </c>
      <c r="L219" s="1">
        <f>TREND(Calibration!$A$2:$A$4,Calibration!$D$2:$D$4,G219)</f>
        <v>1163.3333333333333</v>
      </c>
    </row>
    <row r="220" spans="1:12" x14ac:dyDescent="0.25">
      <c r="A220">
        <v>1090066</v>
      </c>
      <c r="B220">
        <v>15.583999629999999</v>
      </c>
      <c r="C220">
        <v>0.30935001000000001</v>
      </c>
      <c r="D220">
        <v>30.95299911</v>
      </c>
      <c r="E220">
        <v>0.25113999999999997</v>
      </c>
      <c r="F220">
        <v>36.984001159999998</v>
      </c>
      <c r="G220">
        <v>0.1173</v>
      </c>
      <c r="H220">
        <v>-157.45599365000001</v>
      </c>
      <c r="J220" s="1">
        <f>TREND(Calibration!$A$2:$A$4,Calibration!$B$2:$B$4,C220)</f>
        <v>375.60747688314018</v>
      </c>
      <c r="K220" s="1">
        <f>TREND(Calibration!$A$2:$A$4,Calibration!$C$2:$C$4,E220)</f>
        <v>460.65426021359713</v>
      </c>
      <c r="L220" s="1">
        <f>TREND(Calibration!$A$2:$A$4,Calibration!$D$2:$D$4,G220)</f>
        <v>1163.3333333333333</v>
      </c>
    </row>
    <row r="221" spans="1:12" x14ac:dyDescent="0.25">
      <c r="A221">
        <v>1095066</v>
      </c>
      <c r="B221">
        <v>15.583999629999999</v>
      </c>
      <c r="C221">
        <v>0.308</v>
      </c>
      <c r="D221">
        <v>30.954999919999999</v>
      </c>
      <c r="E221">
        <v>0.25113999999999997</v>
      </c>
      <c r="F221">
        <v>37.036998750000002</v>
      </c>
      <c r="G221">
        <v>0.15989</v>
      </c>
      <c r="H221">
        <v>-9.9000003020963285E+37</v>
      </c>
      <c r="J221" s="1">
        <f>TREND(Calibration!$A$2:$A$4,Calibration!$B$2:$B$4,C221)</f>
        <v>369.49753840779886</v>
      </c>
      <c r="K221" s="1">
        <f>TREND(Calibration!$A$2:$A$4,Calibration!$C$2:$C$4,E221)</f>
        <v>460.65426021359713</v>
      </c>
      <c r="L221" s="1">
        <f>TREND(Calibration!$A$2:$A$4,Calibration!$D$2:$D$4,G221)</f>
        <v>1163.3333333333333</v>
      </c>
    </row>
    <row r="222" spans="1:12" x14ac:dyDescent="0.25">
      <c r="A222">
        <v>1100067</v>
      </c>
      <c r="B222">
        <v>15.644000050000001</v>
      </c>
      <c r="C222">
        <v>0.31308001000000002</v>
      </c>
      <c r="D222">
        <v>31.006999969999999</v>
      </c>
      <c r="E222">
        <v>0.25113999999999997</v>
      </c>
      <c r="F222">
        <v>37.0320015</v>
      </c>
      <c r="G222">
        <v>0.16400000000000001</v>
      </c>
      <c r="H222">
        <v>-9.9000003020963285E+37</v>
      </c>
      <c r="J222" s="1">
        <f>TREND(Calibration!$A$2:$A$4,Calibration!$B$2:$B$4,C222)</f>
        <v>392.48888554901851</v>
      </c>
      <c r="K222" s="1">
        <f>TREND(Calibration!$A$2:$A$4,Calibration!$C$2:$C$4,E222)</f>
        <v>460.65426021359713</v>
      </c>
      <c r="L222" s="1">
        <f>TREND(Calibration!$A$2:$A$4,Calibration!$D$2:$D$4,G222)</f>
        <v>1163.3333333333333</v>
      </c>
    </row>
    <row r="223" spans="1:12" x14ac:dyDescent="0.25">
      <c r="A223">
        <v>1105088</v>
      </c>
      <c r="B223">
        <v>15.579999920000001</v>
      </c>
      <c r="C223">
        <v>0.30871000999999998</v>
      </c>
      <c r="D223">
        <v>30.999000550000002</v>
      </c>
      <c r="E223">
        <v>0.25086998999999999</v>
      </c>
      <c r="F223">
        <v>36.990001679999999</v>
      </c>
      <c r="G223">
        <v>-4.265E-2</v>
      </c>
      <c r="H223">
        <v>1289.3709716799999</v>
      </c>
      <c r="J223" s="1">
        <f>TREND(Calibration!$A$2:$A$4,Calibration!$B$2:$B$4,C223)</f>
        <v>372.71093491365946</v>
      </c>
      <c r="K223" s="1">
        <f>TREND(Calibration!$A$2:$A$4,Calibration!$C$2:$C$4,E223)</f>
        <v>458.4775295138254</v>
      </c>
      <c r="L223" s="1">
        <f>TREND(Calibration!$A$2:$A$4,Calibration!$D$2:$D$4,G223)</f>
        <v>1163.3333333333333</v>
      </c>
    </row>
    <row r="224" spans="1:12" x14ac:dyDescent="0.25">
      <c r="A224">
        <v>1110068</v>
      </c>
      <c r="B224">
        <v>15.62899971</v>
      </c>
      <c r="C224">
        <v>0.30557001</v>
      </c>
      <c r="D224">
        <v>30.972000120000001</v>
      </c>
      <c r="E224">
        <v>0.25080999999999998</v>
      </c>
      <c r="F224">
        <v>36.992000580000003</v>
      </c>
      <c r="G224">
        <v>8.8870000000000005E-2</v>
      </c>
      <c r="H224">
        <v>-9.9000003020963285E+37</v>
      </c>
      <c r="J224" s="1">
        <f>TREND(Calibration!$A$2:$A$4,Calibration!$B$2:$B$4,C224)</f>
        <v>358.49977587589615</v>
      </c>
      <c r="K224" s="1">
        <f>TREND(Calibration!$A$2:$A$4,Calibration!$C$2:$C$4,E224)</f>
        <v>457.99391011202806</v>
      </c>
      <c r="L224" s="1">
        <f>TREND(Calibration!$A$2:$A$4,Calibration!$D$2:$D$4,G224)</f>
        <v>1163.3333333333333</v>
      </c>
    </row>
    <row r="225" spans="1:12" x14ac:dyDescent="0.25">
      <c r="A225">
        <v>1115067</v>
      </c>
      <c r="B225">
        <v>15.67300034</v>
      </c>
      <c r="C225">
        <v>0.31091999999999997</v>
      </c>
      <c r="D225">
        <v>30.97900009</v>
      </c>
      <c r="E225">
        <v>0.25053998999999999</v>
      </c>
      <c r="F225">
        <v>37.002998349999999</v>
      </c>
      <c r="G225">
        <v>2.3029999999999998E-2</v>
      </c>
      <c r="H225">
        <v>-9.9000003020963285E+37</v>
      </c>
      <c r="J225" s="1">
        <f>TREND(Calibration!$A$2:$A$4,Calibration!$B$2:$B$4,C225)</f>
        <v>382.71301114355333</v>
      </c>
      <c r="K225" s="1">
        <f>TREND(Calibration!$A$2:$A$4,Calibration!$C$2:$C$4,E225)</f>
        <v>455.81717941225611</v>
      </c>
      <c r="L225" s="1">
        <f>TREND(Calibration!$A$2:$A$4,Calibration!$D$2:$D$4,G225)</f>
        <v>1163.3333333333333</v>
      </c>
    </row>
    <row r="226" spans="1:12" x14ac:dyDescent="0.25">
      <c r="A226">
        <v>1120080</v>
      </c>
      <c r="B226">
        <v>15.71800041</v>
      </c>
      <c r="C226">
        <v>0.30891999999999997</v>
      </c>
      <c r="D226">
        <v>31.010999680000001</v>
      </c>
      <c r="E226">
        <v>0.25049000999999999</v>
      </c>
      <c r="F226">
        <v>36.943000789999999</v>
      </c>
      <c r="G226">
        <v>3.6110000000000003E-2</v>
      </c>
      <c r="H226">
        <v>442.79901123000002</v>
      </c>
      <c r="J226" s="1">
        <f>TREND(Calibration!$A$2:$A$4,Calibration!$B$2:$B$4,C226)</f>
        <v>373.6613174889269</v>
      </c>
      <c r="K226" s="1">
        <f>TREND(Calibration!$A$2:$A$4,Calibration!$C$2:$C$4,E226)</f>
        <v>455.41425729687307</v>
      </c>
      <c r="L226" s="1">
        <f>TREND(Calibration!$A$2:$A$4,Calibration!$D$2:$D$4,G226)</f>
        <v>1163.3333333333333</v>
      </c>
    </row>
    <row r="227" spans="1:12" x14ac:dyDescent="0.25">
      <c r="A227">
        <v>1125091</v>
      </c>
      <c r="B227">
        <v>15.756999970000001</v>
      </c>
      <c r="C227">
        <v>0.30864998999999999</v>
      </c>
      <c r="D227">
        <v>30.975999829999999</v>
      </c>
      <c r="E227">
        <v>0.25053998999999999</v>
      </c>
      <c r="F227">
        <v>37.027999880000003</v>
      </c>
      <c r="G227">
        <v>0.20016</v>
      </c>
      <c r="H227">
        <v>-88.822998049999995</v>
      </c>
      <c r="J227" s="1">
        <f>TREND(Calibration!$A$2:$A$4,Calibration!$B$2:$B$4,C227)</f>
        <v>372.43929358708419</v>
      </c>
      <c r="K227" s="1">
        <f>TREND(Calibration!$A$2:$A$4,Calibration!$C$2:$C$4,E227)</f>
        <v>455.81717941225611</v>
      </c>
      <c r="L227" s="1">
        <f>TREND(Calibration!$A$2:$A$4,Calibration!$D$2:$D$4,G227)</f>
        <v>1163.3333333333333</v>
      </c>
    </row>
    <row r="228" spans="1:12" x14ac:dyDescent="0.25">
      <c r="A228">
        <v>1130066</v>
      </c>
      <c r="B228">
        <v>15.690999980000001</v>
      </c>
      <c r="C228">
        <v>0.30741000000000002</v>
      </c>
      <c r="D228">
        <v>31.028999330000001</v>
      </c>
      <c r="E228">
        <v>0.25053998999999999</v>
      </c>
      <c r="F228">
        <v>36.993999479999999</v>
      </c>
      <c r="G228">
        <v>-7.7189999999999995E-2</v>
      </c>
      <c r="H228">
        <v>658.21197510000002</v>
      </c>
      <c r="J228" s="1">
        <f>TREND(Calibration!$A$2:$A$4,Calibration!$B$2:$B$4,C228)</f>
        <v>366.8272887796843</v>
      </c>
      <c r="K228" s="1">
        <f>TREND(Calibration!$A$2:$A$4,Calibration!$C$2:$C$4,E228)</f>
        <v>455.81717941225611</v>
      </c>
      <c r="L228" s="1">
        <f>TREND(Calibration!$A$2:$A$4,Calibration!$D$2:$D$4,G228)</f>
        <v>1163.3333333333333</v>
      </c>
    </row>
    <row r="229" spans="1:12" x14ac:dyDescent="0.25">
      <c r="A229">
        <v>1135077</v>
      </c>
      <c r="B229">
        <v>15.682000159999999</v>
      </c>
      <c r="C229">
        <v>0.31080999999999998</v>
      </c>
      <c r="D229">
        <v>30.990999219999999</v>
      </c>
      <c r="E229">
        <v>0.25080999999999998</v>
      </c>
      <c r="F229">
        <v>36.969001769999998</v>
      </c>
      <c r="G229">
        <v>6.454E-2</v>
      </c>
      <c r="H229">
        <v>-9.9000003020963285E+37</v>
      </c>
      <c r="J229" s="1">
        <f>TREND(Calibration!$A$2:$A$4,Calibration!$B$2:$B$4,C229)</f>
        <v>382.21516799254891</v>
      </c>
      <c r="K229" s="1">
        <f>TREND(Calibration!$A$2:$A$4,Calibration!$C$2:$C$4,E229)</f>
        <v>457.99391011202806</v>
      </c>
      <c r="L229" s="1">
        <f>TREND(Calibration!$A$2:$A$4,Calibration!$D$2:$D$4,G229)</f>
        <v>1163.3333333333333</v>
      </c>
    </row>
    <row r="230" spans="1:12" x14ac:dyDescent="0.25">
      <c r="A230">
        <v>1140123</v>
      </c>
      <c r="B230">
        <v>15.583999629999999</v>
      </c>
      <c r="C230">
        <v>0.31270998999999999</v>
      </c>
      <c r="D230">
        <v>30.96899986</v>
      </c>
      <c r="E230">
        <v>0.25080999999999998</v>
      </c>
      <c r="F230">
        <v>37.004001619999997</v>
      </c>
      <c r="G230">
        <v>0.15254000000000001</v>
      </c>
      <c r="H230">
        <v>-9.9000003020963285E+37</v>
      </c>
      <c r="J230" s="1">
        <f>TREND(Calibration!$A$2:$A$4,Calibration!$B$2:$B$4,C230)</f>
        <v>390.81423170597577</v>
      </c>
      <c r="K230" s="1">
        <f>TREND(Calibration!$A$2:$A$4,Calibration!$C$2:$C$4,E230)</f>
        <v>457.99391011202806</v>
      </c>
      <c r="L230" s="1">
        <f>TREND(Calibration!$A$2:$A$4,Calibration!$D$2:$D$4,G230)</f>
        <v>1163.3333333333333</v>
      </c>
    </row>
    <row r="231" spans="1:12" x14ac:dyDescent="0.25">
      <c r="A231">
        <v>1145088</v>
      </c>
      <c r="B231">
        <v>15.56499958</v>
      </c>
      <c r="C231">
        <v>0.31060000999999998</v>
      </c>
      <c r="D231">
        <v>30.957000730000001</v>
      </c>
      <c r="E231">
        <v>0.25053998999999999</v>
      </c>
      <c r="F231">
        <v>36.993999479999999</v>
      </c>
      <c r="G231">
        <v>0.17080999999999999</v>
      </c>
      <c r="H231">
        <v>-9.9000003020963285E+37</v>
      </c>
      <c r="J231" s="1">
        <f>TREND(Calibration!$A$2:$A$4,Calibration!$B$2:$B$4,C231)</f>
        <v>381.26478541728147</v>
      </c>
      <c r="K231" s="1">
        <f>TREND(Calibration!$A$2:$A$4,Calibration!$C$2:$C$4,E231)</f>
        <v>455.81717941225611</v>
      </c>
      <c r="L231" s="1">
        <f>TREND(Calibration!$A$2:$A$4,Calibration!$D$2:$D$4,G231)</f>
        <v>1163.3333333333333</v>
      </c>
    </row>
    <row r="232" spans="1:12" x14ac:dyDescent="0.25">
      <c r="A232">
        <v>1150078</v>
      </c>
      <c r="B232">
        <v>15.51799965</v>
      </c>
      <c r="C232">
        <v>0.31</v>
      </c>
      <c r="D232">
        <v>31.01300049</v>
      </c>
      <c r="E232">
        <v>0.25049000999999999</v>
      </c>
      <c r="F232">
        <v>36.988998410000001</v>
      </c>
      <c r="G232">
        <v>-6.1780000000000002E-2</v>
      </c>
      <c r="H232">
        <v>1174.95800781</v>
      </c>
      <c r="J232" s="1">
        <f>TREND(Calibration!$A$2:$A$4,Calibration!$B$2:$B$4,C232)</f>
        <v>378.54923206242529</v>
      </c>
      <c r="K232" s="1">
        <f>TREND(Calibration!$A$2:$A$4,Calibration!$C$2:$C$4,E232)</f>
        <v>455.41425729687307</v>
      </c>
      <c r="L232" s="1">
        <f>TREND(Calibration!$A$2:$A$4,Calibration!$D$2:$D$4,G232)</f>
        <v>1163.3333333333333</v>
      </c>
    </row>
    <row r="233" spans="1:12" x14ac:dyDescent="0.25">
      <c r="A233">
        <v>1155095</v>
      </c>
      <c r="B233">
        <v>15.53800011</v>
      </c>
      <c r="C233">
        <v>0.31053998999999999</v>
      </c>
      <c r="D233">
        <v>30.989999770000001</v>
      </c>
      <c r="E233">
        <v>0.25049000999999999</v>
      </c>
      <c r="F233">
        <v>37.027000430000001</v>
      </c>
      <c r="G233">
        <v>1.1900000000000001E-3</v>
      </c>
      <c r="H233">
        <v>-9.9000003020963285E+37</v>
      </c>
      <c r="J233" s="1">
        <f>TREND(Calibration!$A$2:$A$4,Calibration!$B$2:$B$4,C233)</f>
        <v>380.99314409070621</v>
      </c>
      <c r="K233" s="1">
        <f>TREND(Calibration!$A$2:$A$4,Calibration!$C$2:$C$4,E233)</f>
        <v>455.41425729687307</v>
      </c>
      <c r="L233" s="1">
        <f>TREND(Calibration!$A$2:$A$4,Calibration!$D$2:$D$4,G233)</f>
        <v>1163.3333333333333</v>
      </c>
    </row>
    <row r="234" spans="1:12" x14ac:dyDescent="0.25">
      <c r="A234">
        <v>1160067</v>
      </c>
      <c r="B234">
        <v>15.56400013</v>
      </c>
      <c r="C234">
        <v>0.30805999000000001</v>
      </c>
      <c r="D234">
        <v>30.981000900000002</v>
      </c>
      <c r="E234">
        <v>0.25038000999999999</v>
      </c>
      <c r="F234">
        <v>37.012001040000001</v>
      </c>
      <c r="G234">
        <v>0.12281</v>
      </c>
      <c r="H234">
        <v>-9.9000003020963285E+37</v>
      </c>
      <c r="J234" s="1">
        <f>TREND(Calibration!$A$2:$A$4,Calibration!$B$2:$B$4,C234)</f>
        <v>369.76904395896963</v>
      </c>
      <c r="K234" s="1">
        <f>TREND(Calibration!$A$2:$A$4,Calibration!$C$2:$C$4,E234)</f>
        <v>454.52747392968331</v>
      </c>
      <c r="L234" s="1">
        <f>TREND(Calibration!$A$2:$A$4,Calibration!$D$2:$D$4,G234)</f>
        <v>1163.3333333333333</v>
      </c>
    </row>
    <row r="235" spans="1:12" x14ac:dyDescent="0.25">
      <c r="A235">
        <v>1165082</v>
      </c>
      <c r="B235">
        <v>15.59300041</v>
      </c>
      <c r="C235">
        <v>0.308</v>
      </c>
      <c r="D235">
        <v>30.975000380000001</v>
      </c>
      <c r="E235">
        <v>0.25042998999999999</v>
      </c>
      <c r="F235">
        <v>37.01499939</v>
      </c>
      <c r="G235">
        <v>0.12157</v>
      </c>
      <c r="H235">
        <v>-9.9000003020963285E+37</v>
      </c>
      <c r="J235" s="1">
        <f>TREND(Calibration!$A$2:$A$4,Calibration!$B$2:$B$4,C235)</f>
        <v>369.49753840779886</v>
      </c>
      <c r="K235" s="1">
        <f>TREND(Calibration!$A$2:$A$4,Calibration!$C$2:$C$4,E235)</f>
        <v>454.93039604506657</v>
      </c>
      <c r="L235" s="1">
        <f>TREND(Calibration!$A$2:$A$4,Calibration!$D$2:$D$4,G235)</f>
        <v>1163.3333333333333</v>
      </c>
    </row>
    <row r="236" spans="1:12" x14ac:dyDescent="0.25">
      <c r="A236">
        <v>1170067</v>
      </c>
      <c r="B236">
        <v>15.60400009</v>
      </c>
      <c r="C236">
        <v>0.30779001</v>
      </c>
      <c r="D236">
        <v>31.04899979</v>
      </c>
      <c r="E236">
        <v>0.25086998999999999</v>
      </c>
      <c r="F236">
        <v>37.011001589999999</v>
      </c>
      <c r="G236">
        <v>-4.6870000000000002E-2</v>
      </c>
      <c r="H236">
        <v>746.81500243999994</v>
      </c>
      <c r="J236" s="1">
        <f>TREND(Calibration!$A$2:$A$4,Calibration!$B$2:$B$4,C236)</f>
        <v>368.54715583253142</v>
      </c>
      <c r="K236" s="1">
        <f>TREND(Calibration!$A$2:$A$4,Calibration!$C$2:$C$4,E236)</f>
        <v>458.4775295138254</v>
      </c>
      <c r="L236" s="1">
        <f>TREND(Calibration!$A$2:$A$4,Calibration!$D$2:$D$4,G236)</f>
        <v>1163.3333333333333</v>
      </c>
    </row>
    <row r="237" spans="1:12" x14ac:dyDescent="0.25">
      <c r="A237">
        <v>1175094</v>
      </c>
      <c r="B237">
        <v>15.65600014</v>
      </c>
      <c r="C237">
        <v>0.30864998999999999</v>
      </c>
      <c r="D237">
        <v>31.05200005</v>
      </c>
      <c r="E237">
        <v>0.25075998999999999</v>
      </c>
      <c r="F237">
        <v>37.007999419999997</v>
      </c>
      <c r="G237">
        <v>7.0489999999999997E-2</v>
      </c>
      <c r="H237">
        <v>-9.9000003020963285E+37</v>
      </c>
      <c r="J237" s="1">
        <f>TREND(Calibration!$A$2:$A$4,Calibration!$B$2:$B$4,C237)</f>
        <v>372.43929358708419</v>
      </c>
      <c r="K237" s="1">
        <f>TREND(Calibration!$A$2:$A$4,Calibration!$C$2:$C$4,E237)</f>
        <v>457.59074614663564</v>
      </c>
      <c r="L237" s="1">
        <f>TREND(Calibration!$A$2:$A$4,Calibration!$D$2:$D$4,G237)</f>
        <v>1163.3333333333333</v>
      </c>
    </row>
    <row r="238" spans="1:12" x14ac:dyDescent="0.25">
      <c r="A238">
        <v>1180067</v>
      </c>
      <c r="B238">
        <v>15.694000239999999</v>
      </c>
      <c r="C238">
        <v>0.30871000999999998</v>
      </c>
      <c r="D238">
        <v>31.00300026</v>
      </c>
      <c r="E238">
        <v>0.25080999999999998</v>
      </c>
      <c r="F238">
        <v>36.994998930000001</v>
      </c>
      <c r="G238">
        <v>0.16384000000000001</v>
      </c>
      <c r="H238">
        <v>-9.9000003020963285E+37</v>
      </c>
      <c r="J238" s="1">
        <f>TREND(Calibration!$A$2:$A$4,Calibration!$B$2:$B$4,C238)</f>
        <v>372.71093491365946</v>
      </c>
      <c r="K238" s="1">
        <f>TREND(Calibration!$A$2:$A$4,Calibration!$C$2:$C$4,E238)</f>
        <v>457.99391011202806</v>
      </c>
      <c r="L238" s="1">
        <f>TREND(Calibration!$A$2:$A$4,Calibration!$D$2:$D$4,G238)</f>
        <v>1163.3333333333333</v>
      </c>
    </row>
    <row r="239" spans="1:12" x14ac:dyDescent="0.25">
      <c r="A239">
        <v>1185067</v>
      </c>
      <c r="B239">
        <v>15.678000450000001</v>
      </c>
      <c r="C239">
        <v>0.30768001</v>
      </c>
      <c r="D239">
        <v>31.06100082</v>
      </c>
      <c r="E239">
        <v>0.25091999999999998</v>
      </c>
      <c r="F239">
        <v>36.991001130000001</v>
      </c>
      <c r="G239">
        <v>-0.10746</v>
      </c>
      <c r="H239">
        <v>623.15502930000002</v>
      </c>
      <c r="J239" s="1">
        <f>TREND(Calibration!$A$2:$A$4,Calibration!$B$2:$B$4,C239)</f>
        <v>368.049312681527</v>
      </c>
      <c r="K239" s="1">
        <f>TREND(Calibration!$A$2:$A$4,Calibration!$C$2:$C$4,E239)</f>
        <v>458.8806934792176</v>
      </c>
      <c r="L239" s="1">
        <f>TREND(Calibration!$A$2:$A$4,Calibration!$D$2:$D$4,G239)</f>
        <v>1163.3333333333333</v>
      </c>
    </row>
    <row r="240" spans="1:12" x14ac:dyDescent="0.25">
      <c r="A240">
        <v>1190066</v>
      </c>
      <c r="B240">
        <v>15.70400047</v>
      </c>
      <c r="C240">
        <v>0.30772999000000001</v>
      </c>
      <c r="D240">
        <v>31.03700066</v>
      </c>
      <c r="E240">
        <v>0.25049000999999999</v>
      </c>
      <c r="F240">
        <v>37.02099991</v>
      </c>
      <c r="G240">
        <v>0.14249000000000001</v>
      </c>
      <c r="H240">
        <v>-9.9000003020963285E+37</v>
      </c>
      <c r="J240" s="1">
        <f>TREND(Calibration!$A$2:$A$4,Calibration!$B$2:$B$4,C240)</f>
        <v>368.27551450595615</v>
      </c>
      <c r="K240" s="1">
        <f>TREND(Calibration!$A$2:$A$4,Calibration!$C$2:$C$4,E240)</f>
        <v>455.41425729687307</v>
      </c>
      <c r="L240" s="1">
        <f>TREND(Calibration!$A$2:$A$4,Calibration!$D$2:$D$4,G240)</f>
        <v>1163.3333333333333</v>
      </c>
    </row>
    <row r="241" spans="1:12" x14ac:dyDescent="0.25">
      <c r="A241">
        <v>1195082</v>
      </c>
      <c r="B241">
        <v>15.64099979</v>
      </c>
      <c r="C241">
        <v>0.30735001000000001</v>
      </c>
      <c r="D241">
        <v>31.01799965</v>
      </c>
      <c r="E241">
        <v>0.25086998999999999</v>
      </c>
      <c r="F241">
        <v>37.030998230000002</v>
      </c>
      <c r="G241">
        <v>8.1299999999999997E-2</v>
      </c>
      <c r="H241">
        <v>88.480003359999998</v>
      </c>
      <c r="J241" s="1">
        <f>TREND(Calibration!$A$2:$A$4,Calibration!$B$2:$B$4,C241)</f>
        <v>366.55578322851375</v>
      </c>
      <c r="K241" s="1">
        <f>TREND(Calibration!$A$2:$A$4,Calibration!$C$2:$C$4,E241)</f>
        <v>458.4775295138254</v>
      </c>
      <c r="L241" s="1">
        <f>TREND(Calibration!$A$2:$A$4,Calibration!$D$2:$D$4,G241)</f>
        <v>1163.3333333333333</v>
      </c>
    </row>
    <row r="242" spans="1:12" x14ac:dyDescent="0.25">
      <c r="A242">
        <v>1200089</v>
      </c>
      <c r="B242">
        <v>15.59899998</v>
      </c>
      <c r="C242">
        <v>0.30957001000000001</v>
      </c>
      <c r="D242">
        <v>31.059000019999999</v>
      </c>
      <c r="E242">
        <v>0.25091999999999998</v>
      </c>
      <c r="F242">
        <v>36.986000060000002</v>
      </c>
      <c r="G242">
        <v>0.10703</v>
      </c>
      <c r="H242">
        <v>362.23098755000001</v>
      </c>
      <c r="J242" s="1">
        <f>TREND(Calibration!$A$2:$A$4,Calibration!$B$2:$B$4,C242)</f>
        <v>376.60316318514901</v>
      </c>
      <c r="K242" s="1">
        <f>TREND(Calibration!$A$2:$A$4,Calibration!$C$2:$C$4,E242)</f>
        <v>458.8806934792176</v>
      </c>
      <c r="L242" s="1">
        <f>TREND(Calibration!$A$2:$A$4,Calibration!$D$2:$D$4,G242)</f>
        <v>1163.3333333333333</v>
      </c>
    </row>
    <row r="243" spans="1:12" x14ac:dyDescent="0.25">
      <c r="A243">
        <v>1205079</v>
      </c>
      <c r="B243">
        <v>15.57900047</v>
      </c>
      <c r="C243">
        <v>0.30968001000000001</v>
      </c>
      <c r="D243">
        <v>31.06100082</v>
      </c>
      <c r="E243">
        <v>0.25080999999999998</v>
      </c>
      <c r="F243">
        <v>37.062999730000001</v>
      </c>
      <c r="G243">
        <v>1.422E-2</v>
      </c>
      <c r="H243">
        <v>263.23999022999999</v>
      </c>
      <c r="J243" s="1">
        <f>TREND(Calibration!$A$2:$A$4,Calibration!$B$2:$B$4,C243)</f>
        <v>377.10100633615343</v>
      </c>
      <c r="K243" s="1">
        <f>TREND(Calibration!$A$2:$A$4,Calibration!$C$2:$C$4,E243)</f>
        <v>457.99391011202806</v>
      </c>
      <c r="L243" s="1">
        <f>TREND(Calibration!$A$2:$A$4,Calibration!$D$2:$D$4,G243)</f>
        <v>1163.3333333333333</v>
      </c>
    </row>
    <row r="244" spans="1:12" x14ac:dyDescent="0.25">
      <c r="A244">
        <v>1210091</v>
      </c>
      <c r="B244">
        <v>15.527000429999999</v>
      </c>
      <c r="C244">
        <v>0.30741000000000002</v>
      </c>
      <c r="D244">
        <v>31.075000760000002</v>
      </c>
      <c r="E244">
        <v>0.25080999999999998</v>
      </c>
      <c r="F244">
        <v>36.976001740000001</v>
      </c>
      <c r="G244">
        <v>-0.19919001</v>
      </c>
      <c r="H244">
        <v>212.42399596999999</v>
      </c>
      <c r="J244" s="1">
        <f>TREND(Calibration!$A$2:$A$4,Calibration!$B$2:$B$4,C244)</f>
        <v>366.8272887796843</v>
      </c>
      <c r="K244" s="1">
        <f>TREND(Calibration!$A$2:$A$4,Calibration!$C$2:$C$4,E244)</f>
        <v>457.99391011202806</v>
      </c>
      <c r="L244" s="1">
        <f>TREND(Calibration!$A$2:$A$4,Calibration!$D$2:$D$4,G244)</f>
        <v>1163.3333333333333</v>
      </c>
    </row>
    <row r="245" spans="1:12" x14ac:dyDescent="0.25">
      <c r="A245">
        <v>1215066</v>
      </c>
      <c r="B245">
        <v>15.57600021</v>
      </c>
      <c r="C245">
        <v>0.31152001000000001</v>
      </c>
      <c r="D245">
        <v>31.034999849999998</v>
      </c>
      <c r="E245">
        <v>0.25119001000000002</v>
      </c>
      <c r="F245">
        <v>37.013000490000003</v>
      </c>
      <c r="G245">
        <v>0.11508</v>
      </c>
      <c r="H245">
        <v>-9.9000003020963285E+37</v>
      </c>
      <c r="J245" s="1">
        <f>TREND(Calibration!$A$2:$A$4,Calibration!$B$2:$B$4,C245)</f>
        <v>385.42856449840974</v>
      </c>
      <c r="K245" s="1">
        <f>TREND(Calibration!$A$2:$A$4,Calibration!$C$2:$C$4,E245)</f>
        <v>461.05742417898978</v>
      </c>
      <c r="L245" s="1">
        <f>TREND(Calibration!$A$2:$A$4,Calibration!$D$2:$D$4,G245)</f>
        <v>1163.3333333333333</v>
      </c>
    </row>
    <row r="246" spans="1:12" x14ac:dyDescent="0.25">
      <c r="A246">
        <v>1220083</v>
      </c>
      <c r="B246">
        <v>15.588999749999999</v>
      </c>
      <c r="C246">
        <v>0.31032999999999999</v>
      </c>
      <c r="D246">
        <v>31.024000170000001</v>
      </c>
      <c r="E246">
        <v>0.25119001000000002</v>
      </c>
      <c r="F246">
        <v>37.051998140000002</v>
      </c>
      <c r="G246">
        <v>0.11135</v>
      </c>
      <c r="H246">
        <v>-9.9000003020963285E+37</v>
      </c>
      <c r="J246" s="1">
        <f>TREND(Calibration!$A$2:$A$4,Calibration!$B$2:$B$4,C246)</f>
        <v>380.04276151543877</v>
      </c>
      <c r="K246" s="1">
        <f>TREND(Calibration!$A$2:$A$4,Calibration!$C$2:$C$4,E246)</f>
        <v>461.05742417898978</v>
      </c>
      <c r="L246" s="1">
        <f>TREND(Calibration!$A$2:$A$4,Calibration!$D$2:$D$4,G246)</f>
        <v>1163.3333333333333</v>
      </c>
    </row>
    <row r="247" spans="1:12" x14ac:dyDescent="0.25">
      <c r="A247">
        <v>1225067</v>
      </c>
      <c r="B247">
        <v>15.62800026</v>
      </c>
      <c r="C247">
        <v>0.31341001000000002</v>
      </c>
      <c r="D247">
        <v>31.072000500000001</v>
      </c>
      <c r="E247">
        <v>0.25119001000000002</v>
      </c>
      <c r="F247">
        <v>37.062000269999999</v>
      </c>
      <c r="G247">
        <v>-2.2110000000000001E-2</v>
      </c>
      <c r="H247">
        <v>558.38201904000005</v>
      </c>
      <c r="J247" s="1">
        <f>TREND(Calibration!$A$2:$A$4,Calibration!$B$2:$B$4,C247)</f>
        <v>393.98241500203176</v>
      </c>
      <c r="K247" s="1">
        <f>TREND(Calibration!$A$2:$A$4,Calibration!$C$2:$C$4,E247)</f>
        <v>461.05742417898978</v>
      </c>
      <c r="L247" s="1">
        <f>TREND(Calibration!$A$2:$A$4,Calibration!$D$2:$D$4,G247)</f>
        <v>1163.3333333333333</v>
      </c>
    </row>
    <row r="248" spans="1:12" x14ac:dyDescent="0.25">
      <c r="A248">
        <v>1230067</v>
      </c>
      <c r="B248">
        <v>15.68599987</v>
      </c>
      <c r="C248">
        <v>0.31184000000000001</v>
      </c>
      <c r="D248">
        <v>31.06399918</v>
      </c>
      <c r="E248">
        <v>0.25119001000000002</v>
      </c>
      <c r="F248">
        <v>36.980998990000003</v>
      </c>
      <c r="G248">
        <v>-6.3350000000000004E-2</v>
      </c>
      <c r="H248">
        <v>756.05798340000001</v>
      </c>
      <c r="J248" s="1">
        <f>TREND(Calibration!$A$2:$A$4,Calibration!$B$2:$B$4,C248)</f>
        <v>386.8767902246816</v>
      </c>
      <c r="K248" s="1">
        <f>TREND(Calibration!$A$2:$A$4,Calibration!$C$2:$C$4,E248)</f>
        <v>461.05742417898978</v>
      </c>
      <c r="L248" s="1">
        <f>TREND(Calibration!$A$2:$A$4,Calibration!$D$2:$D$4,G248)</f>
        <v>1163.3333333333333</v>
      </c>
    </row>
    <row r="249" spans="1:12" x14ac:dyDescent="0.25">
      <c r="A249">
        <v>1235066</v>
      </c>
      <c r="B249">
        <v>15.73499966</v>
      </c>
      <c r="C249">
        <v>0.30941001000000001</v>
      </c>
      <c r="D249">
        <v>31.04599953</v>
      </c>
      <c r="E249">
        <v>0.25113999999999997</v>
      </c>
      <c r="F249">
        <v>37.007999419999997</v>
      </c>
      <c r="G249">
        <v>5.33E-2</v>
      </c>
      <c r="H249">
        <v>-9.9000003020963285E+37</v>
      </c>
      <c r="J249" s="1">
        <f>TREND(Calibration!$A$2:$A$4,Calibration!$B$2:$B$4,C249)</f>
        <v>375.87902769277889</v>
      </c>
      <c r="K249" s="1">
        <f>TREND(Calibration!$A$2:$A$4,Calibration!$C$2:$C$4,E249)</f>
        <v>460.65426021359713</v>
      </c>
      <c r="L249" s="1">
        <f>TREND(Calibration!$A$2:$A$4,Calibration!$D$2:$D$4,G249)</f>
        <v>1163.3333333333333</v>
      </c>
    </row>
    <row r="250" spans="1:12" x14ac:dyDescent="0.25">
      <c r="A250">
        <v>1240073</v>
      </c>
      <c r="B250">
        <v>15.76200008</v>
      </c>
      <c r="C250">
        <v>0.30708000000000002</v>
      </c>
      <c r="D250">
        <v>31.069000240000001</v>
      </c>
      <c r="E250">
        <v>0.25113999999999997</v>
      </c>
      <c r="F250">
        <v>37.0359993</v>
      </c>
      <c r="G250">
        <v>0.15579000000000001</v>
      </c>
      <c r="H250">
        <v>-9.9000003020963285E+37</v>
      </c>
      <c r="J250" s="1">
        <f>TREND(Calibration!$A$2:$A$4,Calibration!$B$2:$B$4,C250)</f>
        <v>365.33375932667082</v>
      </c>
      <c r="K250" s="1">
        <f>TREND(Calibration!$A$2:$A$4,Calibration!$C$2:$C$4,E250)</f>
        <v>460.65426021359713</v>
      </c>
      <c r="L250" s="1">
        <f>TREND(Calibration!$A$2:$A$4,Calibration!$D$2:$D$4,G250)</f>
        <v>1163.3333333333333</v>
      </c>
    </row>
    <row r="251" spans="1:12" x14ac:dyDescent="0.25">
      <c r="A251">
        <v>1245204</v>
      </c>
      <c r="B251">
        <v>15.690999980000001</v>
      </c>
      <c r="C251">
        <v>0.31091999999999997</v>
      </c>
      <c r="D251">
        <v>31.086999890000001</v>
      </c>
      <c r="E251">
        <v>0.25119001000000002</v>
      </c>
      <c r="F251">
        <v>37.015998840000002</v>
      </c>
      <c r="G251">
        <v>-1.9730000000000001E-2</v>
      </c>
      <c r="H251">
        <v>1103.50097656</v>
      </c>
      <c r="J251" s="1">
        <f>TREND(Calibration!$A$2:$A$4,Calibration!$B$2:$B$4,C251)</f>
        <v>382.71301114355333</v>
      </c>
      <c r="K251" s="1">
        <f>TREND(Calibration!$A$2:$A$4,Calibration!$C$2:$C$4,E251)</f>
        <v>461.05742417898978</v>
      </c>
      <c r="L251" s="1">
        <f>TREND(Calibration!$A$2:$A$4,Calibration!$D$2:$D$4,G251)</f>
        <v>1163.3333333333333</v>
      </c>
    </row>
    <row r="252" spans="1:12" x14ac:dyDescent="0.25">
      <c r="A252">
        <v>1250094</v>
      </c>
      <c r="B252">
        <v>15.666000370000001</v>
      </c>
      <c r="C252">
        <v>0.31156999000000002</v>
      </c>
      <c r="D252">
        <v>31.104999540000001</v>
      </c>
      <c r="E252">
        <v>0.25113999999999997</v>
      </c>
      <c r="F252">
        <v>37.070999149999999</v>
      </c>
      <c r="G252">
        <v>-9.6430000000000002E-2</v>
      </c>
      <c r="H252">
        <v>-9.9000003020963285E+37</v>
      </c>
      <c r="J252" s="1">
        <f>TREND(Calibration!$A$2:$A$4,Calibration!$B$2:$B$4,C252)</f>
        <v>385.6547663228389</v>
      </c>
      <c r="K252" s="1">
        <f>TREND(Calibration!$A$2:$A$4,Calibration!$C$2:$C$4,E252)</f>
        <v>460.65426021359713</v>
      </c>
      <c r="L252" s="1">
        <f>TREND(Calibration!$A$2:$A$4,Calibration!$D$2:$D$4,G252)</f>
        <v>1163.3333333333333</v>
      </c>
    </row>
    <row r="253" spans="1:12" x14ac:dyDescent="0.25">
      <c r="A253">
        <v>1255067</v>
      </c>
      <c r="B253">
        <v>15.57299995</v>
      </c>
      <c r="C253">
        <v>0.31027000999999998</v>
      </c>
      <c r="D253">
        <v>31.090000150000002</v>
      </c>
      <c r="E253">
        <v>0.25113999999999997</v>
      </c>
      <c r="F253">
        <v>37.041000369999999</v>
      </c>
      <c r="G253">
        <v>-4.7140000000000001E-2</v>
      </c>
      <c r="H253">
        <v>-9.9000003020963285E+37</v>
      </c>
      <c r="J253" s="1">
        <f>TREND(Calibration!$A$2:$A$4,Calibration!$B$2:$B$4,C253)</f>
        <v>379.77125596426822</v>
      </c>
      <c r="K253" s="1">
        <f>TREND(Calibration!$A$2:$A$4,Calibration!$C$2:$C$4,E253)</f>
        <v>460.65426021359713</v>
      </c>
      <c r="L253" s="1">
        <f>TREND(Calibration!$A$2:$A$4,Calibration!$D$2:$D$4,G253)</f>
        <v>1163.3333333333333</v>
      </c>
    </row>
    <row r="254" spans="1:12" x14ac:dyDescent="0.25">
      <c r="A254">
        <v>1260066</v>
      </c>
      <c r="B254">
        <v>15.49800014</v>
      </c>
      <c r="C254">
        <v>0.31119001000000002</v>
      </c>
      <c r="D254">
        <v>31.06100082</v>
      </c>
      <c r="E254">
        <v>0.25113999999999997</v>
      </c>
      <c r="F254">
        <v>37.021999360000002</v>
      </c>
      <c r="G254">
        <v>-0.11237999999999999</v>
      </c>
      <c r="H254">
        <v>595.18798828000001</v>
      </c>
      <c r="J254" s="1">
        <f>TREND(Calibration!$A$2:$A$4,Calibration!$B$2:$B$4,C254)</f>
        <v>383.93503504539649</v>
      </c>
      <c r="K254" s="1">
        <f>TREND(Calibration!$A$2:$A$4,Calibration!$C$2:$C$4,E254)</f>
        <v>460.65426021359713</v>
      </c>
      <c r="L254" s="1">
        <f>TREND(Calibration!$A$2:$A$4,Calibration!$D$2:$D$4,G254)</f>
        <v>1163.3333333333333</v>
      </c>
    </row>
    <row r="255" spans="1:12" x14ac:dyDescent="0.25">
      <c r="A255">
        <v>1265070</v>
      </c>
      <c r="B255">
        <v>15.41300011</v>
      </c>
      <c r="C255">
        <v>0.31119001000000002</v>
      </c>
      <c r="D255">
        <v>31.104999540000001</v>
      </c>
      <c r="E255">
        <v>0.25113999999999997</v>
      </c>
      <c r="F255">
        <v>36.994998930000001</v>
      </c>
      <c r="G255">
        <v>2.81E-3</v>
      </c>
      <c r="H255">
        <v>-9.9000003020963285E+37</v>
      </c>
      <c r="J255" s="1">
        <f>TREND(Calibration!$A$2:$A$4,Calibration!$B$2:$B$4,C255)</f>
        <v>383.93503504539649</v>
      </c>
      <c r="K255" s="1">
        <f>TREND(Calibration!$A$2:$A$4,Calibration!$C$2:$C$4,E255)</f>
        <v>460.65426021359713</v>
      </c>
      <c r="L255" s="1">
        <f>TREND(Calibration!$A$2:$A$4,Calibration!$D$2:$D$4,G255)</f>
        <v>1163.3333333333333</v>
      </c>
    </row>
    <row r="256" spans="1:12" x14ac:dyDescent="0.25">
      <c r="A256">
        <v>1270091</v>
      </c>
      <c r="B256">
        <v>15.394000050000001</v>
      </c>
      <c r="C256">
        <v>0.31248999</v>
      </c>
      <c r="D256">
        <v>31.127000809999998</v>
      </c>
      <c r="E256">
        <v>0.25119001000000002</v>
      </c>
      <c r="F256">
        <v>37.013999939999998</v>
      </c>
      <c r="G256">
        <v>1.184E-2</v>
      </c>
      <c r="H256">
        <v>588.68402100000003</v>
      </c>
      <c r="J256" s="1">
        <f>TREND(Calibration!$A$2:$A$4,Calibration!$B$2:$B$4,C256)</f>
        <v>389.81854540396694</v>
      </c>
      <c r="K256" s="1">
        <f>TREND(Calibration!$A$2:$A$4,Calibration!$C$2:$C$4,E256)</f>
        <v>461.05742417898978</v>
      </c>
      <c r="L256" s="1">
        <f>TREND(Calibration!$A$2:$A$4,Calibration!$D$2:$D$4,G256)</f>
        <v>1163.3333333333333</v>
      </c>
    </row>
    <row r="257" spans="1:12" x14ac:dyDescent="0.25">
      <c r="A257">
        <v>1275067</v>
      </c>
      <c r="B257">
        <v>15.43299961</v>
      </c>
      <c r="C257">
        <v>0.31053998999999999</v>
      </c>
      <c r="D257">
        <v>31.05500031</v>
      </c>
      <c r="E257">
        <v>0.25113999999999997</v>
      </c>
      <c r="F257">
        <v>37.054000850000001</v>
      </c>
      <c r="G257">
        <v>7.1679999999999994E-2</v>
      </c>
      <c r="H257">
        <v>-9.9000003020963285E+37</v>
      </c>
      <c r="J257" s="1">
        <f>TREND(Calibration!$A$2:$A$4,Calibration!$B$2:$B$4,C257)</f>
        <v>380.99314409070621</v>
      </c>
      <c r="K257" s="1">
        <f>TREND(Calibration!$A$2:$A$4,Calibration!$C$2:$C$4,E257)</f>
        <v>460.65426021359713</v>
      </c>
      <c r="L257" s="1">
        <f>TREND(Calibration!$A$2:$A$4,Calibration!$D$2:$D$4,G257)</f>
        <v>1163.3333333333333</v>
      </c>
    </row>
    <row r="258" spans="1:12" x14ac:dyDescent="0.25">
      <c r="A258">
        <v>1280067</v>
      </c>
      <c r="B258">
        <v>15.40699959</v>
      </c>
      <c r="C258">
        <v>0.31091999999999997</v>
      </c>
      <c r="D258">
        <v>31.096000669999999</v>
      </c>
      <c r="E258">
        <v>0.25075998999999999</v>
      </c>
      <c r="F258">
        <v>36.993999479999999</v>
      </c>
      <c r="G258">
        <v>6.454E-2</v>
      </c>
      <c r="H258">
        <v>761.24499512</v>
      </c>
      <c r="J258" s="1">
        <f>TREND(Calibration!$A$2:$A$4,Calibration!$B$2:$B$4,C258)</f>
        <v>382.71301114355333</v>
      </c>
      <c r="K258" s="1">
        <f>TREND(Calibration!$A$2:$A$4,Calibration!$C$2:$C$4,E258)</f>
        <v>457.59074614663564</v>
      </c>
      <c r="L258" s="1">
        <f>TREND(Calibration!$A$2:$A$4,Calibration!$D$2:$D$4,G258)</f>
        <v>1163.3333333333333</v>
      </c>
    </row>
    <row r="259" spans="1:12" x14ac:dyDescent="0.25">
      <c r="A259">
        <v>1285075</v>
      </c>
      <c r="B259">
        <v>15.52000046</v>
      </c>
      <c r="C259">
        <v>0.30676001000000003</v>
      </c>
      <c r="D259">
        <v>31.0890007</v>
      </c>
      <c r="E259">
        <v>0.25080999999999998</v>
      </c>
      <c r="F259">
        <v>37.064998629999998</v>
      </c>
      <c r="G259">
        <v>0.16805999999999999</v>
      </c>
      <c r="H259">
        <v>-21.20100021</v>
      </c>
      <c r="J259" s="1">
        <f>TREND(Calibration!$A$2:$A$4,Calibration!$B$2:$B$4,C259)</f>
        <v>363.88553360039896</v>
      </c>
      <c r="K259" s="1">
        <f>TREND(Calibration!$A$2:$A$4,Calibration!$C$2:$C$4,E259)</f>
        <v>457.99391011202806</v>
      </c>
      <c r="L259" s="1">
        <f>TREND(Calibration!$A$2:$A$4,Calibration!$D$2:$D$4,G259)</f>
        <v>1163.3333333333333</v>
      </c>
    </row>
    <row r="260" spans="1:12" x14ac:dyDescent="0.25">
      <c r="A260">
        <v>1290071</v>
      </c>
      <c r="B260">
        <v>15.536000250000001</v>
      </c>
      <c r="C260">
        <v>0.31097998999999998</v>
      </c>
      <c r="D260">
        <v>31.101999280000001</v>
      </c>
      <c r="E260">
        <v>0.25086998999999999</v>
      </c>
      <c r="F260">
        <v>37.051998140000002</v>
      </c>
      <c r="G260">
        <v>-3.1780000000000003E-2</v>
      </c>
      <c r="H260">
        <v>294.75799561000002</v>
      </c>
      <c r="J260" s="1">
        <f>TREND(Calibration!$A$2:$A$4,Calibration!$B$2:$B$4,C260)</f>
        <v>382.98451669472388</v>
      </c>
      <c r="K260" s="1">
        <f>TREND(Calibration!$A$2:$A$4,Calibration!$C$2:$C$4,E260)</f>
        <v>458.4775295138254</v>
      </c>
      <c r="L260" s="1">
        <f>TREND(Calibration!$A$2:$A$4,Calibration!$D$2:$D$4,G260)</f>
        <v>1163.3333333333333</v>
      </c>
    </row>
    <row r="261" spans="1:12" x14ac:dyDescent="0.25">
      <c r="A261">
        <v>1295111</v>
      </c>
      <c r="B261">
        <v>15.59200001</v>
      </c>
      <c r="C261">
        <v>0.31453999999999999</v>
      </c>
      <c r="D261">
        <v>31.0890007</v>
      </c>
      <c r="E261">
        <v>0.25080999999999998</v>
      </c>
      <c r="F261">
        <v>37.048999790000003</v>
      </c>
      <c r="G261">
        <v>5.8000000000000003E-2</v>
      </c>
      <c r="H261">
        <v>-9.9000003020963285E+37</v>
      </c>
      <c r="J261" s="1">
        <f>TREND(Calibration!$A$2:$A$4,Calibration!$B$2:$B$4,C261)</f>
        <v>399.09657665842724</v>
      </c>
      <c r="K261" s="1">
        <f>TREND(Calibration!$A$2:$A$4,Calibration!$C$2:$C$4,E261)</f>
        <v>457.99391011202806</v>
      </c>
      <c r="L261" s="1">
        <f>TREND(Calibration!$A$2:$A$4,Calibration!$D$2:$D$4,G261)</f>
        <v>1163.3333333333333</v>
      </c>
    </row>
    <row r="262" spans="1:12" x14ac:dyDescent="0.25">
      <c r="A262">
        <v>1300079</v>
      </c>
      <c r="B262">
        <v>15.56299973</v>
      </c>
      <c r="C262">
        <v>0.31119001000000002</v>
      </c>
      <c r="D262">
        <v>31.115999219999999</v>
      </c>
      <c r="E262">
        <v>0.25091999999999998</v>
      </c>
      <c r="F262">
        <v>37.019001009999997</v>
      </c>
      <c r="G262">
        <v>0.11838</v>
      </c>
      <c r="H262">
        <v>324.74899291999998</v>
      </c>
      <c r="J262" s="1">
        <f>TREND(Calibration!$A$2:$A$4,Calibration!$B$2:$B$4,C262)</f>
        <v>383.93503504539649</v>
      </c>
      <c r="K262" s="1">
        <f>TREND(Calibration!$A$2:$A$4,Calibration!$C$2:$C$4,E262)</f>
        <v>458.8806934792176</v>
      </c>
      <c r="L262" s="1">
        <f>TREND(Calibration!$A$2:$A$4,Calibration!$D$2:$D$4,G262)</f>
        <v>1163.3333333333333</v>
      </c>
    </row>
    <row r="263" spans="1:12" x14ac:dyDescent="0.25">
      <c r="A263">
        <v>1305067</v>
      </c>
      <c r="B263">
        <v>15.588999749999999</v>
      </c>
      <c r="C263">
        <v>0.30957001000000001</v>
      </c>
      <c r="D263">
        <v>31.086999890000001</v>
      </c>
      <c r="E263">
        <v>0.25086998999999999</v>
      </c>
      <c r="F263">
        <v>37.021999360000002</v>
      </c>
      <c r="G263">
        <v>8.2970000000000002E-2</v>
      </c>
      <c r="H263">
        <v>501.29199218999997</v>
      </c>
      <c r="J263" s="1">
        <f>TREND(Calibration!$A$2:$A$4,Calibration!$B$2:$B$4,C263)</f>
        <v>376.60316318514901</v>
      </c>
      <c r="K263" s="1">
        <f>TREND(Calibration!$A$2:$A$4,Calibration!$C$2:$C$4,E263)</f>
        <v>458.4775295138254</v>
      </c>
      <c r="L263" s="1">
        <f>TREND(Calibration!$A$2:$A$4,Calibration!$D$2:$D$4,G263)</f>
        <v>1163.3333333333333</v>
      </c>
    </row>
    <row r="264" spans="1:12" x14ac:dyDescent="0.25">
      <c r="A264">
        <v>1310067</v>
      </c>
      <c r="B264">
        <v>15.62100029</v>
      </c>
      <c r="C264">
        <v>0.31119001000000002</v>
      </c>
      <c r="D264">
        <v>31.107999800000002</v>
      </c>
      <c r="E264">
        <v>0.25049000999999999</v>
      </c>
      <c r="F264">
        <v>37.0359993</v>
      </c>
      <c r="G264">
        <v>0.11038000000000001</v>
      </c>
      <c r="H264">
        <v>-9.9000003020963285E+37</v>
      </c>
      <c r="J264" s="1">
        <f>TREND(Calibration!$A$2:$A$4,Calibration!$B$2:$B$4,C264)</f>
        <v>383.93503504539649</v>
      </c>
      <c r="K264" s="1">
        <f>TREND(Calibration!$A$2:$A$4,Calibration!$C$2:$C$4,E264)</f>
        <v>455.41425729687307</v>
      </c>
      <c r="L264" s="1">
        <f>TREND(Calibration!$A$2:$A$4,Calibration!$D$2:$D$4,G264)</f>
        <v>1163.3333333333333</v>
      </c>
    </row>
    <row r="265" spans="1:12" x14ac:dyDescent="0.25">
      <c r="A265">
        <v>1315066</v>
      </c>
      <c r="B265">
        <v>15.59200001</v>
      </c>
      <c r="C265">
        <v>0.31156999000000002</v>
      </c>
      <c r="D265">
        <v>31.107999800000002</v>
      </c>
      <c r="E265">
        <v>0.25016000999999999</v>
      </c>
      <c r="F265">
        <v>37.039001460000001</v>
      </c>
      <c r="G265">
        <v>4.3800000000000002E-3</v>
      </c>
      <c r="H265">
        <v>46.401000979999999</v>
      </c>
      <c r="J265" s="1">
        <f>TREND(Calibration!$A$2:$A$4,Calibration!$B$2:$B$4,C265)</f>
        <v>385.6547663228389</v>
      </c>
      <c r="K265" s="1">
        <f>TREND(Calibration!$A$2:$A$4,Calibration!$C$2:$C$4,E265)</f>
        <v>452.75390719530378</v>
      </c>
      <c r="L265" s="1">
        <f>TREND(Calibration!$A$2:$A$4,Calibration!$D$2:$D$4,G265)</f>
        <v>1163.3333333333333</v>
      </c>
    </row>
    <row r="266" spans="1:12" x14ac:dyDescent="0.25">
      <c r="A266">
        <v>1320079</v>
      </c>
      <c r="B266">
        <v>15.585000040000001</v>
      </c>
      <c r="C266">
        <v>0.30891999999999997</v>
      </c>
      <c r="D266">
        <v>31.124000550000002</v>
      </c>
      <c r="E266">
        <v>0.24984001</v>
      </c>
      <c r="F266">
        <v>37.007999419999997</v>
      </c>
      <c r="G266">
        <v>3.005E-2</v>
      </c>
      <c r="H266">
        <v>-21.218000409999998</v>
      </c>
      <c r="J266" s="1">
        <f>TREND(Calibration!$A$2:$A$4,Calibration!$B$2:$B$4,C266)</f>
        <v>373.6613174889269</v>
      </c>
      <c r="K266" s="1">
        <f>TREND(Calibration!$A$2:$A$4,Calibration!$C$2:$C$4,E266)</f>
        <v>450.1741737634793</v>
      </c>
      <c r="L266" s="1">
        <f>TREND(Calibration!$A$2:$A$4,Calibration!$D$2:$D$4,G266)</f>
        <v>1163.3333333333333</v>
      </c>
    </row>
    <row r="267" spans="1:12" x14ac:dyDescent="0.25">
      <c r="A267">
        <v>1325067</v>
      </c>
      <c r="B267">
        <v>15.58199978</v>
      </c>
      <c r="C267">
        <v>0.30860000999999998</v>
      </c>
      <c r="D267">
        <v>31.086000439999999</v>
      </c>
      <c r="E267">
        <v>0.24984001</v>
      </c>
      <c r="F267">
        <v>37.041999820000001</v>
      </c>
      <c r="G267">
        <v>0.11762</v>
      </c>
      <c r="H267">
        <v>-9.9000003020963285E+37</v>
      </c>
      <c r="J267" s="1">
        <f>TREND(Calibration!$A$2:$A$4,Calibration!$B$2:$B$4,C267)</f>
        <v>372.21309176265504</v>
      </c>
      <c r="K267" s="1">
        <f>TREND(Calibration!$A$2:$A$4,Calibration!$C$2:$C$4,E267)</f>
        <v>450.1741737634793</v>
      </c>
      <c r="L267" s="1">
        <f>TREND(Calibration!$A$2:$A$4,Calibration!$D$2:$D$4,G267)</f>
        <v>1163.3333333333333</v>
      </c>
    </row>
    <row r="268" spans="1:12" x14ac:dyDescent="0.25">
      <c r="A268">
        <v>1330130</v>
      </c>
      <c r="B268">
        <v>15.588000299999999</v>
      </c>
      <c r="C268">
        <v>0.31049000999999998</v>
      </c>
      <c r="D268">
        <v>31.111000059999999</v>
      </c>
      <c r="E268">
        <v>0.24989</v>
      </c>
      <c r="F268">
        <v>37.016998289999997</v>
      </c>
      <c r="G268">
        <v>0.15373001</v>
      </c>
      <c r="H268">
        <v>-155.57099915000001</v>
      </c>
      <c r="J268" s="1">
        <f>TREND(Calibration!$A$2:$A$4,Calibration!$B$2:$B$4,C268)</f>
        <v>380.76694226627706</v>
      </c>
      <c r="K268" s="1">
        <f>TREND(Calibration!$A$2:$A$4,Calibration!$C$2:$C$4,E268)</f>
        <v>450.57717649553206</v>
      </c>
      <c r="L268" s="1">
        <f>TREND(Calibration!$A$2:$A$4,Calibration!$D$2:$D$4,G268)</f>
        <v>1163.3333333333333</v>
      </c>
    </row>
    <row r="269" spans="1:12" x14ac:dyDescent="0.25">
      <c r="A269">
        <v>1335085</v>
      </c>
      <c r="B269">
        <v>15.60499954</v>
      </c>
      <c r="C269">
        <v>0.30897998999999998</v>
      </c>
      <c r="D269">
        <v>31.127000809999998</v>
      </c>
      <c r="E269">
        <v>0.24984001</v>
      </c>
      <c r="F269">
        <v>37.022998809999997</v>
      </c>
      <c r="G269">
        <v>0.15357000000000001</v>
      </c>
      <c r="H269">
        <v>127.73500061</v>
      </c>
      <c r="J269" s="1">
        <f>TREND(Calibration!$A$2:$A$4,Calibration!$B$2:$B$4,C269)</f>
        <v>373.93282304009745</v>
      </c>
      <c r="K269" s="1">
        <f>TREND(Calibration!$A$2:$A$4,Calibration!$C$2:$C$4,E269)</f>
        <v>450.1741737634793</v>
      </c>
      <c r="L269" s="1">
        <f>TREND(Calibration!$A$2:$A$4,Calibration!$D$2:$D$4,G269)</f>
        <v>1163.3333333333333</v>
      </c>
    </row>
    <row r="270" spans="1:12" x14ac:dyDescent="0.25">
      <c r="A270">
        <v>1340074</v>
      </c>
      <c r="B270">
        <v>15.63399982</v>
      </c>
      <c r="C270">
        <v>0.30961999000000001</v>
      </c>
      <c r="D270">
        <v>31.104999540000001</v>
      </c>
      <c r="E270">
        <v>0.24962001</v>
      </c>
      <c r="F270">
        <v>37.051998140000002</v>
      </c>
      <c r="G270">
        <v>-3.773E-2</v>
      </c>
      <c r="H270">
        <v>995.08502196999996</v>
      </c>
      <c r="J270" s="1">
        <f>TREND(Calibration!$A$2:$A$4,Calibration!$B$2:$B$4,C270)</f>
        <v>376.82936500957817</v>
      </c>
      <c r="K270" s="1">
        <f>TREND(Calibration!$A$2:$A$4,Calibration!$C$2:$C$4,E270)</f>
        <v>448.40060702909977</v>
      </c>
      <c r="L270" s="1">
        <f>TREND(Calibration!$A$2:$A$4,Calibration!$D$2:$D$4,G270)</f>
        <v>1163.3333333333333</v>
      </c>
    </row>
    <row r="271" spans="1:12" x14ac:dyDescent="0.25">
      <c r="A271">
        <v>1345066</v>
      </c>
      <c r="B271">
        <v>15.644000050000001</v>
      </c>
      <c r="C271">
        <v>0.30930001000000001</v>
      </c>
      <c r="D271">
        <v>31.118000030000001</v>
      </c>
      <c r="E271">
        <v>0.24924999</v>
      </c>
      <c r="F271">
        <v>36.998001100000003</v>
      </c>
      <c r="G271">
        <v>-0.11260000000000001</v>
      </c>
      <c r="H271">
        <v>343.48498534999999</v>
      </c>
      <c r="J271" s="1">
        <f>TREND(Calibration!$A$2:$A$4,Calibration!$B$2:$B$4,C271)</f>
        <v>375.38118454177447</v>
      </c>
      <c r="K271" s="1">
        <f>TREND(Calibration!$A$2:$A$4,Calibration!$C$2:$C$4,E271)</f>
        <v>445.41762901521292</v>
      </c>
      <c r="L271" s="1">
        <f>TREND(Calibration!$A$2:$A$4,Calibration!$D$2:$D$4,G271)</f>
        <v>1163.3333333333333</v>
      </c>
    </row>
    <row r="272" spans="1:12" x14ac:dyDescent="0.25">
      <c r="A272">
        <v>1350124</v>
      </c>
      <c r="B272">
        <v>15.74400043</v>
      </c>
      <c r="C272">
        <v>0.31130001000000002</v>
      </c>
      <c r="D272">
        <v>31.107999800000002</v>
      </c>
      <c r="E272">
        <v>0.24918999999999999</v>
      </c>
      <c r="F272">
        <v>37.048999790000003</v>
      </c>
      <c r="G272">
        <v>-7.62E-3</v>
      </c>
      <c r="H272">
        <v>-9.9000003020963285E+37</v>
      </c>
      <c r="J272" s="1">
        <f>TREND(Calibration!$A$2:$A$4,Calibration!$B$2:$B$4,C272)</f>
        <v>384.43287819640091</v>
      </c>
      <c r="K272" s="1">
        <f>TREND(Calibration!$A$2:$A$4,Calibration!$C$2:$C$4,E272)</f>
        <v>444.93400961341558</v>
      </c>
      <c r="L272" s="1">
        <f>TREND(Calibration!$A$2:$A$4,Calibration!$D$2:$D$4,G272)</f>
        <v>1163.3333333333333</v>
      </c>
    </row>
    <row r="273" spans="1:12" x14ac:dyDescent="0.25">
      <c r="A273">
        <v>1355091</v>
      </c>
      <c r="B273">
        <v>15.71500015</v>
      </c>
      <c r="C273">
        <v>0.30930001000000001</v>
      </c>
      <c r="D273">
        <v>31.179000850000001</v>
      </c>
      <c r="E273">
        <v>0.24929999999999999</v>
      </c>
      <c r="F273">
        <v>37.000999450000002</v>
      </c>
      <c r="G273">
        <v>-0.1027</v>
      </c>
      <c r="H273">
        <v>797.02899170000001</v>
      </c>
      <c r="J273" s="1">
        <f>TREND(Calibration!$A$2:$A$4,Calibration!$B$2:$B$4,C273)</f>
        <v>375.38118454177447</v>
      </c>
      <c r="K273" s="1">
        <f>TREND(Calibration!$A$2:$A$4,Calibration!$C$2:$C$4,E273)</f>
        <v>445.82079298060512</v>
      </c>
      <c r="L273" s="1">
        <f>TREND(Calibration!$A$2:$A$4,Calibration!$D$2:$D$4,G273)</f>
        <v>1163.3333333333333</v>
      </c>
    </row>
    <row r="274" spans="1:12" x14ac:dyDescent="0.25">
      <c r="A274">
        <v>1360127</v>
      </c>
      <c r="B274">
        <v>15.699000359999999</v>
      </c>
      <c r="C274">
        <v>0.31291999999999998</v>
      </c>
      <c r="D274">
        <v>31.169000629999999</v>
      </c>
      <c r="E274">
        <v>0.24891999000000001</v>
      </c>
      <c r="F274">
        <v>37.022998809999997</v>
      </c>
      <c r="G274">
        <v>-0.16734999</v>
      </c>
      <c r="H274">
        <v>167.76100159000001</v>
      </c>
      <c r="J274" s="1">
        <f>TREND(Calibration!$A$2:$A$4,Calibration!$B$2:$B$4,C274)</f>
        <v>391.76470479817976</v>
      </c>
      <c r="K274" s="1">
        <f>TREND(Calibration!$A$2:$A$4,Calibration!$C$2:$C$4,E274)</f>
        <v>442.75727891364363</v>
      </c>
      <c r="L274" s="1">
        <f>TREND(Calibration!$A$2:$A$4,Calibration!$D$2:$D$4,G274)</f>
        <v>1163.3333333333333</v>
      </c>
    </row>
    <row r="275" spans="1:12" x14ac:dyDescent="0.25">
      <c r="A275">
        <v>1365067</v>
      </c>
      <c r="B275">
        <v>15.66300011</v>
      </c>
      <c r="C275">
        <v>0.30968001000000001</v>
      </c>
      <c r="D275">
        <v>31.14299965</v>
      </c>
      <c r="E275">
        <v>0.24887000000000001</v>
      </c>
      <c r="F275">
        <v>37.013999939999998</v>
      </c>
      <c r="G275">
        <v>-0.13033</v>
      </c>
      <c r="H275">
        <v>-9.9000003020963285E+37</v>
      </c>
      <c r="J275" s="1">
        <f>TREND(Calibration!$A$2:$A$4,Calibration!$B$2:$B$4,C275)</f>
        <v>377.10100633615343</v>
      </c>
      <c r="K275" s="1">
        <f>TREND(Calibration!$A$2:$A$4,Calibration!$C$2:$C$4,E275)</f>
        <v>442.35427618159088</v>
      </c>
      <c r="L275" s="1">
        <f>TREND(Calibration!$A$2:$A$4,Calibration!$D$2:$D$4,G275)</f>
        <v>1163.3333333333333</v>
      </c>
    </row>
    <row r="276" spans="1:12" x14ac:dyDescent="0.25">
      <c r="A276">
        <v>1370083</v>
      </c>
      <c r="B276">
        <v>15.57499981</v>
      </c>
      <c r="C276">
        <v>0.30487001000000002</v>
      </c>
      <c r="D276">
        <v>31.1590004</v>
      </c>
      <c r="E276">
        <v>0.24887000000000001</v>
      </c>
      <c r="F276">
        <v>36.992000580000003</v>
      </c>
      <c r="G276">
        <v>-0.19064999999999999</v>
      </c>
      <c r="H276">
        <v>503.08999634000003</v>
      </c>
      <c r="J276" s="1">
        <f>TREND(Calibration!$A$2:$A$4,Calibration!$B$2:$B$4,C276)</f>
        <v>355.33168309677694</v>
      </c>
      <c r="K276" s="1">
        <f>TREND(Calibration!$A$2:$A$4,Calibration!$C$2:$C$4,E276)</f>
        <v>442.35427618159088</v>
      </c>
      <c r="L276" s="1">
        <f>TREND(Calibration!$A$2:$A$4,Calibration!$D$2:$D$4,G276)</f>
        <v>1163.3333333333333</v>
      </c>
    </row>
    <row r="277" spans="1:12" x14ac:dyDescent="0.25">
      <c r="A277">
        <v>1375090</v>
      </c>
      <c r="B277">
        <v>15.569000239999999</v>
      </c>
      <c r="C277">
        <v>0.30768001</v>
      </c>
      <c r="D277">
        <v>31.13999939</v>
      </c>
      <c r="E277">
        <v>0.24860001000000001</v>
      </c>
      <c r="F277">
        <v>36.98500061</v>
      </c>
      <c r="G277">
        <v>-0.27779000999999998</v>
      </c>
      <c r="H277">
        <v>-9.9000003020963285E+37</v>
      </c>
      <c r="J277" s="1">
        <f>TREND(Calibration!$A$2:$A$4,Calibration!$B$2:$B$4,C277)</f>
        <v>368.049312681527</v>
      </c>
      <c r="K277" s="1">
        <f>TREND(Calibration!$A$2:$A$4,Calibration!$C$2:$C$4,E277)</f>
        <v>440.17770671515859</v>
      </c>
      <c r="L277" s="1">
        <f>TREND(Calibration!$A$2:$A$4,Calibration!$D$2:$D$4,G277)</f>
        <v>1163.3333333333333</v>
      </c>
    </row>
    <row r="278" spans="1:12" x14ac:dyDescent="0.25">
      <c r="A278">
        <v>1380066</v>
      </c>
      <c r="B278">
        <v>15.522999759999999</v>
      </c>
      <c r="C278">
        <v>0.31119001000000002</v>
      </c>
      <c r="D278">
        <v>31.163000109999999</v>
      </c>
      <c r="E278">
        <v>0.24860001000000001</v>
      </c>
      <c r="F278">
        <v>36.988998410000001</v>
      </c>
      <c r="G278">
        <v>-0.22968</v>
      </c>
      <c r="H278">
        <v>-9.9000003020963285E+37</v>
      </c>
      <c r="J278" s="1">
        <f>TREND(Calibration!$A$2:$A$4,Calibration!$B$2:$B$4,C278)</f>
        <v>383.93503504539649</v>
      </c>
      <c r="K278" s="1">
        <f>TREND(Calibration!$A$2:$A$4,Calibration!$C$2:$C$4,E278)</f>
        <v>440.17770671515859</v>
      </c>
      <c r="L278" s="1">
        <f>TREND(Calibration!$A$2:$A$4,Calibration!$D$2:$D$4,G278)</f>
        <v>1163.3333333333333</v>
      </c>
    </row>
    <row r="279" spans="1:12" x14ac:dyDescent="0.25">
      <c r="A279">
        <v>1385076</v>
      </c>
      <c r="B279">
        <v>15.56200027</v>
      </c>
      <c r="C279">
        <v>0.31217</v>
      </c>
      <c r="D279">
        <v>31.118000030000001</v>
      </c>
      <c r="E279">
        <v>0.24860001000000001</v>
      </c>
      <c r="F279">
        <v>37.039001460000001</v>
      </c>
      <c r="G279">
        <v>6.8650000000000003E-2</v>
      </c>
      <c r="H279">
        <v>-9.9000003020963285E+37</v>
      </c>
      <c r="J279" s="1">
        <f>TREND(Calibration!$A$2:$A$4,Calibration!$B$2:$B$4,C279)</f>
        <v>388.37031967769508</v>
      </c>
      <c r="K279" s="1">
        <f>TREND(Calibration!$A$2:$A$4,Calibration!$C$2:$C$4,E279)</f>
        <v>440.17770671515859</v>
      </c>
      <c r="L279" s="1">
        <f>TREND(Calibration!$A$2:$A$4,Calibration!$D$2:$D$4,G279)</f>
        <v>1163.3333333333333</v>
      </c>
    </row>
    <row r="280" spans="1:12" x14ac:dyDescent="0.25">
      <c r="A280">
        <v>1390128</v>
      </c>
      <c r="B280">
        <v>15.5170002</v>
      </c>
      <c r="C280">
        <v>0.30957001000000001</v>
      </c>
      <c r="D280">
        <v>31.152999879999999</v>
      </c>
      <c r="E280">
        <v>0.24826999999999999</v>
      </c>
      <c r="F280">
        <v>37.016998289999997</v>
      </c>
      <c r="G280">
        <v>1.57E-3</v>
      </c>
      <c r="H280">
        <v>925.68103026999995</v>
      </c>
      <c r="J280" s="1">
        <f>TREND(Calibration!$A$2:$A$4,Calibration!$B$2:$B$4,C280)</f>
        <v>376.60316318514901</v>
      </c>
      <c r="K280" s="1">
        <f>TREND(Calibration!$A$2:$A$4,Calibration!$C$2:$C$4,E280)</f>
        <v>437.51727599691935</v>
      </c>
      <c r="L280" s="1">
        <f>TREND(Calibration!$A$2:$A$4,Calibration!$D$2:$D$4,G280)</f>
        <v>1163.3333333333333</v>
      </c>
    </row>
    <row r="281" spans="1:12" x14ac:dyDescent="0.25">
      <c r="A281">
        <v>1395068</v>
      </c>
      <c r="B281">
        <v>15.553000450000001</v>
      </c>
      <c r="C281">
        <v>0.31060000999999998</v>
      </c>
      <c r="D281">
        <v>31.1590004</v>
      </c>
      <c r="E281">
        <v>0.24795</v>
      </c>
      <c r="F281">
        <v>37.022998809999997</v>
      </c>
      <c r="G281">
        <v>-0.18848999999999999</v>
      </c>
      <c r="H281">
        <v>-111.96299744</v>
      </c>
      <c r="J281" s="1">
        <f>TREND(Calibration!$A$2:$A$4,Calibration!$B$2:$B$4,C281)</f>
        <v>381.26478541728147</v>
      </c>
      <c r="K281" s="1">
        <f>TREND(Calibration!$A$2:$A$4,Calibration!$C$2:$C$4,E281)</f>
        <v>434.93754256509487</v>
      </c>
      <c r="L281" s="1">
        <f>TREND(Calibration!$A$2:$A$4,Calibration!$D$2:$D$4,G281)</f>
        <v>1163.3333333333333</v>
      </c>
    </row>
    <row r="282" spans="1:12" x14ac:dyDescent="0.25">
      <c r="A282">
        <v>1400066</v>
      </c>
      <c r="B282">
        <v>15.597999570000001</v>
      </c>
      <c r="C282">
        <v>0.31444000999999999</v>
      </c>
      <c r="D282">
        <v>31.149999619999999</v>
      </c>
      <c r="E282">
        <v>0.24789</v>
      </c>
      <c r="F282">
        <v>36.97900009</v>
      </c>
      <c r="G282">
        <v>-9.1950000000000004E-2</v>
      </c>
      <c r="H282">
        <v>425.37701415999999</v>
      </c>
      <c r="J282" s="1">
        <f>TREND(Calibration!$A$2:$A$4,Calibration!$B$2:$B$4,C282)</f>
        <v>398.64403723416422</v>
      </c>
      <c r="K282" s="1">
        <f>TREND(Calibration!$A$2:$A$4,Calibration!$C$2:$C$4,E282)</f>
        <v>434.45384254662758</v>
      </c>
      <c r="L282" s="1">
        <f>TREND(Calibration!$A$2:$A$4,Calibration!$D$2:$D$4,G282)</f>
        <v>1163.3333333333333</v>
      </c>
    </row>
    <row r="283" spans="1:12" x14ac:dyDescent="0.25">
      <c r="A283">
        <v>1405066</v>
      </c>
      <c r="B283">
        <v>15.644000050000001</v>
      </c>
      <c r="C283">
        <v>0.31237999</v>
      </c>
      <c r="D283">
        <v>31.14299965</v>
      </c>
      <c r="E283">
        <v>0.248</v>
      </c>
      <c r="F283">
        <v>37.004001619999997</v>
      </c>
      <c r="G283">
        <v>1.3500000000000001E-3</v>
      </c>
      <c r="H283">
        <v>-9.9000003020963285E+37</v>
      </c>
      <c r="J283" s="1">
        <f>TREND(Calibration!$A$2:$A$4,Calibration!$B$2:$B$4,C283)</f>
        <v>389.32070225296252</v>
      </c>
      <c r="K283" s="1">
        <f>TREND(Calibration!$A$2:$A$4,Calibration!$C$2:$C$4,E283)</f>
        <v>435.34062591381735</v>
      </c>
      <c r="L283" s="1">
        <f>TREND(Calibration!$A$2:$A$4,Calibration!$D$2:$D$4,G283)</f>
        <v>1163.3333333333333</v>
      </c>
    </row>
    <row r="284" spans="1:12" x14ac:dyDescent="0.25">
      <c r="A284">
        <v>1410077</v>
      </c>
      <c r="B284">
        <v>15.725000380000001</v>
      </c>
      <c r="C284">
        <v>0.31184000000000001</v>
      </c>
      <c r="D284">
        <v>31.118000030000001</v>
      </c>
      <c r="E284">
        <v>0.24795</v>
      </c>
      <c r="F284">
        <v>37.087001800000003</v>
      </c>
      <c r="G284">
        <v>-1.0540000000000001E-2</v>
      </c>
      <c r="H284">
        <v>-9.9000003020963285E+37</v>
      </c>
      <c r="J284" s="1">
        <f>TREND(Calibration!$A$2:$A$4,Calibration!$B$2:$B$4,C284)</f>
        <v>386.8767902246816</v>
      </c>
      <c r="K284" s="1">
        <f>TREND(Calibration!$A$2:$A$4,Calibration!$C$2:$C$4,E284)</f>
        <v>434.93754256509487</v>
      </c>
      <c r="L284" s="1">
        <f>TREND(Calibration!$A$2:$A$4,Calibration!$D$2:$D$4,G284)</f>
        <v>1163.3333333333333</v>
      </c>
    </row>
    <row r="285" spans="1:12" x14ac:dyDescent="0.25">
      <c r="A285">
        <v>1415091</v>
      </c>
      <c r="B285">
        <v>15.68599987</v>
      </c>
      <c r="C285">
        <v>0.31125000000000003</v>
      </c>
      <c r="D285">
        <v>31.13999939</v>
      </c>
      <c r="E285">
        <v>0.24767998999999999</v>
      </c>
      <c r="F285">
        <v>37.062000269999999</v>
      </c>
      <c r="G285">
        <v>-0.12275999999999999</v>
      </c>
      <c r="H285">
        <v>569.71801758000004</v>
      </c>
      <c r="J285" s="1">
        <f>TREND(Calibration!$A$2:$A$4,Calibration!$B$2:$B$4,C285)</f>
        <v>384.20654059656704</v>
      </c>
      <c r="K285" s="1">
        <f>TREND(Calibration!$A$2:$A$4,Calibration!$C$2:$C$4,E285)</f>
        <v>432.76081186532269</v>
      </c>
      <c r="L285" s="1">
        <f>TREND(Calibration!$A$2:$A$4,Calibration!$D$2:$D$4,G285)</f>
        <v>1163.3333333333333</v>
      </c>
    </row>
    <row r="286" spans="1:12" x14ac:dyDescent="0.25">
      <c r="A286">
        <v>1420067</v>
      </c>
      <c r="B286">
        <v>15.649999619999999</v>
      </c>
      <c r="C286">
        <v>0.31152001000000001</v>
      </c>
      <c r="D286">
        <v>31.163000109999999</v>
      </c>
      <c r="E286">
        <v>0.24756998999999999</v>
      </c>
      <c r="F286">
        <v>37.020000459999999</v>
      </c>
      <c r="G286">
        <v>-0.14097001000000001</v>
      </c>
      <c r="H286">
        <v>-9.9000003020963285E+37</v>
      </c>
      <c r="J286" s="1">
        <f>TREND(Calibration!$A$2:$A$4,Calibration!$B$2:$B$4,C286)</f>
        <v>385.42856449840974</v>
      </c>
      <c r="K286" s="1">
        <f>TREND(Calibration!$A$2:$A$4,Calibration!$C$2:$C$4,E286)</f>
        <v>431.87402849813316</v>
      </c>
      <c r="L286" s="1">
        <f>TREND(Calibration!$A$2:$A$4,Calibration!$D$2:$D$4,G286)</f>
        <v>1163.3333333333333</v>
      </c>
    </row>
    <row r="287" spans="1:12" x14ac:dyDescent="0.25">
      <c r="A287">
        <v>1425095</v>
      </c>
      <c r="B287">
        <v>15.649999619999999</v>
      </c>
      <c r="C287">
        <v>0.30713998999999997</v>
      </c>
      <c r="D287">
        <v>31.111000059999999</v>
      </c>
      <c r="E287">
        <v>0.24756998999999999</v>
      </c>
      <c r="F287">
        <v>37.048999790000003</v>
      </c>
      <c r="G287">
        <v>-2.1950000000000001E-2</v>
      </c>
      <c r="H287">
        <v>-9.9000003020963285E+37</v>
      </c>
      <c r="J287" s="1">
        <f>TREND(Calibration!$A$2:$A$4,Calibration!$B$2:$B$4,C287)</f>
        <v>365.60526487784114</v>
      </c>
      <c r="K287" s="1">
        <f>TREND(Calibration!$A$2:$A$4,Calibration!$C$2:$C$4,E287)</f>
        <v>431.87402849813316</v>
      </c>
      <c r="L287" s="1">
        <f>TREND(Calibration!$A$2:$A$4,Calibration!$D$2:$D$4,G287)</f>
        <v>1163.3333333333333</v>
      </c>
    </row>
    <row r="288" spans="1:12" x14ac:dyDescent="0.25">
      <c r="A288">
        <v>1430074</v>
      </c>
      <c r="B288">
        <v>15.54899979</v>
      </c>
      <c r="C288">
        <v>0.30864998999999999</v>
      </c>
      <c r="D288">
        <v>31.187999730000001</v>
      </c>
      <c r="E288">
        <v>0.24740999999999999</v>
      </c>
      <c r="F288">
        <v>36.981998439999998</v>
      </c>
      <c r="G288">
        <v>-5.9080000000000001E-2</v>
      </c>
      <c r="H288">
        <v>868.68902588000003</v>
      </c>
      <c r="J288" s="1">
        <f>TREND(Calibration!$A$2:$A$4,Calibration!$B$2:$B$4,C288)</f>
        <v>372.43929358708419</v>
      </c>
      <c r="K288" s="1">
        <f>TREND(Calibration!$A$2:$A$4,Calibration!$C$2:$C$4,E288)</f>
        <v>430.58424239889041</v>
      </c>
      <c r="L288" s="1">
        <f>TREND(Calibration!$A$2:$A$4,Calibration!$D$2:$D$4,G288)</f>
        <v>1163.3333333333333</v>
      </c>
    </row>
    <row r="289" spans="1:12" x14ac:dyDescent="0.25">
      <c r="A289">
        <v>1435067</v>
      </c>
      <c r="B289">
        <v>15.539999959999999</v>
      </c>
      <c r="C289">
        <v>0.30961999000000001</v>
      </c>
      <c r="D289">
        <v>31.166000369999999</v>
      </c>
      <c r="E289">
        <v>0.24725000999999999</v>
      </c>
      <c r="F289">
        <v>37.022998809999997</v>
      </c>
      <c r="G289">
        <v>-3.6760000000000001E-2</v>
      </c>
      <c r="H289">
        <v>-9.9000003020963285E+37</v>
      </c>
      <c r="J289" s="1">
        <f>TREND(Calibration!$A$2:$A$4,Calibration!$B$2:$B$4,C289)</f>
        <v>376.82936500957817</v>
      </c>
      <c r="K289" s="1">
        <f>TREND(Calibration!$A$2:$A$4,Calibration!$C$2:$C$4,E289)</f>
        <v>429.29445629964789</v>
      </c>
      <c r="L289" s="1">
        <f>TREND(Calibration!$A$2:$A$4,Calibration!$D$2:$D$4,G289)</f>
        <v>1163.3333333333333</v>
      </c>
    </row>
    <row r="290" spans="1:12" x14ac:dyDescent="0.25">
      <c r="A290">
        <v>1440066</v>
      </c>
      <c r="B290">
        <v>15.49100018</v>
      </c>
      <c r="C290">
        <v>0.30935001000000001</v>
      </c>
      <c r="D290">
        <v>31.146999359999999</v>
      </c>
      <c r="E290">
        <v>0.24707999999999999</v>
      </c>
      <c r="F290">
        <v>37.046001429999997</v>
      </c>
      <c r="G290">
        <v>-4.811E-2</v>
      </c>
      <c r="H290">
        <v>227.22700499999999</v>
      </c>
      <c r="J290" s="1">
        <f>TREND(Calibration!$A$2:$A$4,Calibration!$B$2:$B$4,C290)</f>
        <v>375.60747688314018</v>
      </c>
      <c r="K290" s="1">
        <f>TREND(Calibration!$A$2:$A$4,Calibration!$C$2:$C$4,E290)</f>
        <v>427.92389229732134</v>
      </c>
      <c r="L290" s="1">
        <f>TREND(Calibration!$A$2:$A$4,Calibration!$D$2:$D$4,G290)</f>
        <v>1163.3333333333333</v>
      </c>
    </row>
    <row r="291" spans="1:12" x14ac:dyDescent="0.25">
      <c r="A291">
        <v>1445093</v>
      </c>
      <c r="B291">
        <v>15.480999949999999</v>
      </c>
      <c r="C291">
        <v>0.30961999000000001</v>
      </c>
      <c r="D291">
        <v>31.15600014</v>
      </c>
      <c r="E291">
        <v>0.24703</v>
      </c>
      <c r="F291">
        <v>37.000999450000002</v>
      </c>
      <c r="G291">
        <v>-0.22735</v>
      </c>
      <c r="H291">
        <v>-78.890998839999995</v>
      </c>
      <c r="J291" s="1">
        <f>TREND(Calibration!$A$2:$A$4,Calibration!$B$2:$B$4,C291)</f>
        <v>376.82936500957817</v>
      </c>
      <c r="K291" s="1">
        <f>TREND(Calibration!$A$2:$A$4,Calibration!$C$2:$C$4,E291)</f>
        <v>427.52080894859864</v>
      </c>
      <c r="L291" s="1">
        <f>TREND(Calibration!$A$2:$A$4,Calibration!$D$2:$D$4,G291)</f>
        <v>1163.3333333333333</v>
      </c>
    </row>
    <row r="292" spans="1:12" x14ac:dyDescent="0.25">
      <c r="A292">
        <v>1450067</v>
      </c>
      <c r="B292">
        <v>15.555999760000001</v>
      </c>
      <c r="C292">
        <v>0.31302999999999997</v>
      </c>
      <c r="D292">
        <v>31.179000850000001</v>
      </c>
      <c r="E292">
        <v>0.24707999999999999</v>
      </c>
      <c r="F292">
        <v>37.0359993</v>
      </c>
      <c r="G292">
        <v>-0.14665</v>
      </c>
      <c r="H292">
        <v>-9.9000003020963285E+37</v>
      </c>
      <c r="J292" s="1">
        <f>TREND(Calibration!$A$2:$A$4,Calibration!$B$2:$B$4,C292)</f>
        <v>392.26254794918418</v>
      </c>
      <c r="K292" s="1">
        <f>TREND(Calibration!$A$2:$A$4,Calibration!$C$2:$C$4,E292)</f>
        <v>427.92389229732134</v>
      </c>
      <c r="L292" s="1">
        <f>TREND(Calibration!$A$2:$A$4,Calibration!$D$2:$D$4,G292)</f>
        <v>1163.3333333333333</v>
      </c>
    </row>
    <row r="293" spans="1:12" x14ac:dyDescent="0.25">
      <c r="A293">
        <v>1455097</v>
      </c>
      <c r="B293">
        <v>15.59500027</v>
      </c>
      <c r="C293">
        <v>0.30897998999999998</v>
      </c>
      <c r="D293">
        <v>31.152999879999999</v>
      </c>
      <c r="E293">
        <v>0.24692</v>
      </c>
      <c r="F293">
        <v>36.994998930000001</v>
      </c>
      <c r="G293">
        <v>-1.2540000000000001E-2</v>
      </c>
      <c r="H293">
        <v>41.241001130000001</v>
      </c>
      <c r="J293" s="1">
        <f>TREND(Calibration!$A$2:$A$4,Calibration!$B$2:$B$4,C293)</f>
        <v>373.93282304009745</v>
      </c>
      <c r="K293" s="1">
        <f>TREND(Calibration!$A$2:$A$4,Calibration!$C$2:$C$4,E293)</f>
        <v>426.63402558140888</v>
      </c>
      <c r="L293" s="1">
        <f>TREND(Calibration!$A$2:$A$4,Calibration!$D$2:$D$4,G293)</f>
        <v>1163.3333333333333</v>
      </c>
    </row>
    <row r="294" spans="1:12" x14ac:dyDescent="0.25">
      <c r="A294">
        <v>1460076</v>
      </c>
      <c r="B294">
        <v>15.67300034</v>
      </c>
      <c r="C294">
        <v>0.30362001</v>
      </c>
      <c r="D294">
        <v>31.163000109999999</v>
      </c>
      <c r="E294">
        <v>0.24671000000000001</v>
      </c>
      <c r="F294">
        <v>37.027000430000001</v>
      </c>
      <c r="G294">
        <v>-9.708E-2</v>
      </c>
      <c r="H294">
        <v>82.430000309999997</v>
      </c>
      <c r="J294" s="1">
        <f>TREND(Calibration!$A$2:$A$4,Calibration!$B$2:$B$4,C294)</f>
        <v>349.67437456263542</v>
      </c>
      <c r="K294" s="1">
        <f>TREND(Calibration!$A$2:$A$4,Calibration!$C$2:$C$4,E294)</f>
        <v>424.94107551677416</v>
      </c>
      <c r="L294" s="1">
        <f>TREND(Calibration!$A$2:$A$4,Calibration!$D$2:$D$4,G294)</f>
        <v>1163.3333333333333</v>
      </c>
    </row>
    <row r="295" spans="1:12" x14ac:dyDescent="0.25">
      <c r="A295">
        <v>1465069</v>
      </c>
      <c r="B295">
        <v>15.68900013</v>
      </c>
      <c r="C295">
        <v>0.30454001000000003</v>
      </c>
      <c r="D295">
        <v>31.19799995</v>
      </c>
      <c r="E295">
        <v>0.24671000000000001</v>
      </c>
      <c r="F295">
        <v>37.041999820000001</v>
      </c>
      <c r="G295">
        <v>-8.2159999999999997E-2</v>
      </c>
      <c r="H295">
        <v>501.21600341999999</v>
      </c>
      <c r="J295" s="1">
        <f>TREND(Calibration!$A$2:$A$4,Calibration!$B$2:$B$4,C295)</f>
        <v>353.83815364376369</v>
      </c>
      <c r="K295" s="1">
        <f>TREND(Calibration!$A$2:$A$4,Calibration!$C$2:$C$4,E295)</f>
        <v>424.94107551677416</v>
      </c>
      <c r="L295" s="1">
        <f>TREND(Calibration!$A$2:$A$4,Calibration!$D$2:$D$4,G295)</f>
        <v>1163.3333333333333</v>
      </c>
    </row>
    <row r="296" spans="1:12" x14ac:dyDescent="0.25">
      <c r="A296">
        <v>1470066</v>
      </c>
      <c r="B296">
        <v>15.69499969</v>
      </c>
      <c r="C296">
        <v>0.30680998999999998</v>
      </c>
      <c r="D296">
        <v>31.169000629999999</v>
      </c>
      <c r="E296">
        <v>0.24660000000000001</v>
      </c>
      <c r="F296">
        <v>37.004001619999997</v>
      </c>
      <c r="G296">
        <v>-3.7780000000000001E-2</v>
      </c>
      <c r="H296">
        <v>-9.9000003020963285E+37</v>
      </c>
      <c r="J296" s="1">
        <f>TREND(Calibration!$A$2:$A$4,Calibration!$B$2:$B$4,C296)</f>
        <v>364.11173542482788</v>
      </c>
      <c r="K296" s="1">
        <f>TREND(Calibration!$A$2:$A$4,Calibration!$C$2:$C$4,E296)</f>
        <v>424.0542921495844</v>
      </c>
      <c r="L296" s="1">
        <f>TREND(Calibration!$A$2:$A$4,Calibration!$D$2:$D$4,G296)</f>
        <v>1163.3333333333333</v>
      </c>
    </row>
    <row r="297" spans="1:12" x14ac:dyDescent="0.25">
      <c r="A297">
        <v>1475082</v>
      </c>
      <c r="B297">
        <v>15.73400021</v>
      </c>
      <c r="C297">
        <v>0.30746001000000001</v>
      </c>
      <c r="D297">
        <v>31.15600014</v>
      </c>
      <c r="E297">
        <v>0.24632999</v>
      </c>
      <c r="F297">
        <v>37.062000269999999</v>
      </c>
      <c r="G297">
        <v>7.0489999999999997E-2</v>
      </c>
      <c r="H297">
        <v>-9.9000003020963285E+37</v>
      </c>
      <c r="J297" s="1">
        <f>TREND(Calibration!$A$2:$A$4,Calibration!$B$2:$B$4,C297)</f>
        <v>367.05362637951816</v>
      </c>
      <c r="K297" s="1">
        <f>TREND(Calibration!$A$2:$A$4,Calibration!$C$2:$C$4,E297)</f>
        <v>421.87756144981245</v>
      </c>
      <c r="L297" s="1">
        <f>TREND(Calibration!$A$2:$A$4,Calibration!$D$2:$D$4,G297)</f>
        <v>1163.3333333333333</v>
      </c>
    </row>
    <row r="298" spans="1:12" x14ac:dyDescent="0.25">
      <c r="A298">
        <v>1480099</v>
      </c>
      <c r="B298">
        <v>15.649999619999999</v>
      </c>
      <c r="C298">
        <v>0.30886998999999998</v>
      </c>
      <c r="D298">
        <v>31.14299965</v>
      </c>
      <c r="E298">
        <v>0.24648999999999999</v>
      </c>
      <c r="F298">
        <v>37.0929985</v>
      </c>
      <c r="G298">
        <v>-5.4000000000000001E-4</v>
      </c>
      <c r="H298">
        <v>44.126998899999997</v>
      </c>
      <c r="J298" s="1">
        <f>TREND(Calibration!$A$2:$A$4,Calibration!$B$2:$B$4,C298)</f>
        <v>373.43497988909303</v>
      </c>
      <c r="K298" s="1">
        <f>TREND(Calibration!$A$2:$A$4,Calibration!$C$2:$C$4,E298)</f>
        <v>423.16750878239441</v>
      </c>
      <c r="L298" s="1">
        <f>TREND(Calibration!$A$2:$A$4,Calibration!$D$2:$D$4,G298)</f>
        <v>1163.3333333333333</v>
      </c>
    </row>
    <row r="299" spans="1:12" x14ac:dyDescent="0.25">
      <c r="A299">
        <v>1485066</v>
      </c>
      <c r="B299">
        <v>15.571999549999999</v>
      </c>
      <c r="C299">
        <v>0.30891999999999997</v>
      </c>
      <c r="D299">
        <v>31.152999879999999</v>
      </c>
      <c r="E299">
        <v>0.24600000999999999</v>
      </c>
      <c r="F299">
        <v>37.064998629999998</v>
      </c>
      <c r="G299">
        <v>-5.3350000000000002E-2</v>
      </c>
      <c r="H299">
        <v>-67.088996890000004</v>
      </c>
      <c r="J299" s="1">
        <f>TREND(Calibration!$A$2:$A$4,Calibration!$B$2:$B$4,C299)</f>
        <v>373.6613174889269</v>
      </c>
      <c r="K299" s="1">
        <f>TREND(Calibration!$A$2:$A$4,Calibration!$C$2:$C$4,E299)</f>
        <v>419.21737258158259</v>
      </c>
      <c r="L299" s="1">
        <f>TREND(Calibration!$A$2:$A$4,Calibration!$D$2:$D$4,G299)</f>
        <v>1163.3333333333333</v>
      </c>
    </row>
    <row r="300" spans="1:12" x14ac:dyDescent="0.25">
      <c r="A300">
        <v>1490066</v>
      </c>
      <c r="B300">
        <v>15.50399971</v>
      </c>
      <c r="C300">
        <v>0.30864998999999999</v>
      </c>
      <c r="D300">
        <v>31.211000439999999</v>
      </c>
      <c r="E300">
        <v>0.24611000999999999</v>
      </c>
      <c r="F300">
        <v>36.981998439999998</v>
      </c>
      <c r="G300">
        <v>-1.2540000000000001E-2</v>
      </c>
      <c r="H300">
        <v>511.375</v>
      </c>
      <c r="J300" s="1">
        <f>TREND(Calibration!$A$2:$A$4,Calibration!$B$2:$B$4,C300)</f>
        <v>372.43929358708419</v>
      </c>
      <c r="K300" s="1">
        <f>TREND(Calibration!$A$2:$A$4,Calibration!$C$2:$C$4,E300)</f>
        <v>420.10415594877236</v>
      </c>
      <c r="L300" s="1">
        <f>TREND(Calibration!$A$2:$A$4,Calibration!$D$2:$D$4,G300)</f>
        <v>1163.3333333333333</v>
      </c>
    </row>
    <row r="301" spans="1:12" x14ac:dyDescent="0.25">
      <c r="A301">
        <v>1495079</v>
      </c>
      <c r="B301">
        <v>15.480999949999999</v>
      </c>
      <c r="C301">
        <v>0.30676001000000003</v>
      </c>
      <c r="D301">
        <v>31.15600014</v>
      </c>
      <c r="E301">
        <v>0.24600000999999999</v>
      </c>
      <c r="F301">
        <v>37.070999149999999</v>
      </c>
      <c r="G301">
        <v>6.5729999999999997E-2</v>
      </c>
      <c r="H301">
        <v>-9.9000003020963285E+37</v>
      </c>
      <c r="J301" s="1">
        <f>TREND(Calibration!$A$2:$A$4,Calibration!$B$2:$B$4,C301)</f>
        <v>363.88553360039896</v>
      </c>
      <c r="K301" s="1">
        <f>TREND(Calibration!$A$2:$A$4,Calibration!$C$2:$C$4,E301)</f>
        <v>419.21737258158259</v>
      </c>
      <c r="L301" s="1">
        <f>TREND(Calibration!$A$2:$A$4,Calibration!$D$2:$D$4,G301)</f>
        <v>1163.3333333333333</v>
      </c>
    </row>
    <row r="302" spans="1:12" x14ac:dyDescent="0.25">
      <c r="A302">
        <v>1500067</v>
      </c>
      <c r="B302">
        <v>15.44200039</v>
      </c>
      <c r="C302">
        <v>0.30480998999999998</v>
      </c>
      <c r="D302">
        <v>31.149999619999999</v>
      </c>
      <c r="E302">
        <v>0.24562</v>
      </c>
      <c r="F302">
        <v>37.051998140000002</v>
      </c>
      <c r="G302">
        <v>0.23691999999999999</v>
      </c>
      <c r="H302">
        <v>36.027000430000001</v>
      </c>
      <c r="J302" s="1">
        <f>TREND(Calibration!$A$2:$A$4,Calibration!$B$2:$B$4,C302)</f>
        <v>355.06004177020145</v>
      </c>
      <c r="K302" s="1">
        <f>TREND(Calibration!$A$2:$A$4,Calibration!$C$2:$C$4,E302)</f>
        <v>416.15385851462111</v>
      </c>
      <c r="L302" s="1">
        <f>TREND(Calibration!$A$2:$A$4,Calibration!$D$2:$D$4,G302)</f>
        <v>1163.3333333333333</v>
      </c>
    </row>
    <row r="303" spans="1:12" x14ac:dyDescent="0.25">
      <c r="A303">
        <v>1505109</v>
      </c>
      <c r="B303">
        <v>15.45199966</v>
      </c>
      <c r="C303">
        <v>0.30957001000000001</v>
      </c>
      <c r="D303">
        <v>31.1590004</v>
      </c>
      <c r="E303">
        <v>0.24568000000000001</v>
      </c>
      <c r="F303">
        <v>37.048999790000003</v>
      </c>
      <c r="G303">
        <v>2.103E-2</v>
      </c>
      <c r="H303">
        <v>42.573001859999998</v>
      </c>
      <c r="J303" s="1">
        <f>TREND(Calibration!$A$2:$A$4,Calibration!$B$2:$B$4,C303)</f>
        <v>376.60316318514901</v>
      </c>
      <c r="K303" s="1">
        <f>TREND(Calibration!$A$2:$A$4,Calibration!$C$2:$C$4,E303)</f>
        <v>416.63755853308817</v>
      </c>
      <c r="L303" s="1">
        <f>TREND(Calibration!$A$2:$A$4,Calibration!$D$2:$D$4,G303)</f>
        <v>1163.3333333333333</v>
      </c>
    </row>
    <row r="304" spans="1:12" x14ac:dyDescent="0.25">
      <c r="A304">
        <v>1510089</v>
      </c>
      <c r="B304">
        <v>15.472000120000001</v>
      </c>
      <c r="C304">
        <v>0.30610999</v>
      </c>
      <c r="D304">
        <v>31.19199944</v>
      </c>
      <c r="E304">
        <v>0.24573</v>
      </c>
      <c r="F304">
        <v>37.027000430000001</v>
      </c>
      <c r="G304">
        <v>-2.0490000000000001E-2</v>
      </c>
      <c r="H304">
        <v>62.338001249999998</v>
      </c>
      <c r="J304" s="1">
        <f>TREND(Calibration!$A$2:$A$4,Calibration!$B$2:$B$4,C304)</f>
        <v>360.94364264570868</v>
      </c>
      <c r="K304" s="1">
        <f>TREND(Calibration!$A$2:$A$4,Calibration!$C$2:$C$4,E304)</f>
        <v>417.04064188181087</v>
      </c>
      <c r="L304" s="1">
        <f>TREND(Calibration!$A$2:$A$4,Calibration!$D$2:$D$4,G304)</f>
        <v>1163.3333333333333</v>
      </c>
    </row>
    <row r="305" spans="1:12" x14ac:dyDescent="0.25">
      <c r="A305">
        <v>1515067</v>
      </c>
      <c r="B305">
        <v>15.49400043</v>
      </c>
      <c r="C305">
        <v>0.30552000000000001</v>
      </c>
      <c r="D305">
        <v>31.20400047</v>
      </c>
      <c r="E305">
        <v>0.24573</v>
      </c>
      <c r="F305">
        <v>36.98500061</v>
      </c>
      <c r="G305">
        <v>-0.13341001</v>
      </c>
      <c r="H305">
        <v>-25.55500031</v>
      </c>
      <c r="J305" s="1">
        <f>TREND(Calibration!$A$2:$A$4,Calibration!$B$2:$B$4,C305)</f>
        <v>358.27343827606228</v>
      </c>
      <c r="K305" s="1">
        <f>TREND(Calibration!$A$2:$A$4,Calibration!$C$2:$C$4,E305)</f>
        <v>417.04064188181087</v>
      </c>
      <c r="L305" s="1">
        <f>TREND(Calibration!$A$2:$A$4,Calibration!$D$2:$D$4,G305)</f>
        <v>1163.3333333333333</v>
      </c>
    </row>
    <row r="306" spans="1:12" x14ac:dyDescent="0.25">
      <c r="A306">
        <v>1520086</v>
      </c>
      <c r="B306">
        <v>15.527000429999999</v>
      </c>
      <c r="C306">
        <v>0.308</v>
      </c>
      <c r="D306">
        <v>31.19199944</v>
      </c>
      <c r="E306">
        <v>0.24573</v>
      </c>
      <c r="F306">
        <v>36.98500061</v>
      </c>
      <c r="G306">
        <v>-0.13897000000000001</v>
      </c>
      <c r="H306">
        <v>563.24798583999996</v>
      </c>
      <c r="J306" s="1">
        <f>TREND(Calibration!$A$2:$A$4,Calibration!$B$2:$B$4,C306)</f>
        <v>369.49753840779886</v>
      </c>
      <c r="K306" s="1">
        <f>TREND(Calibration!$A$2:$A$4,Calibration!$C$2:$C$4,E306)</f>
        <v>417.04064188181087</v>
      </c>
      <c r="L306" s="1">
        <f>TREND(Calibration!$A$2:$A$4,Calibration!$D$2:$D$4,G306)</f>
        <v>1163.3333333333333</v>
      </c>
    </row>
    <row r="307" spans="1:12" x14ac:dyDescent="0.25">
      <c r="A307">
        <v>1525067</v>
      </c>
      <c r="B307">
        <v>15.56200027</v>
      </c>
      <c r="C307">
        <v>0.31178999000000002</v>
      </c>
      <c r="D307">
        <v>31.20100021</v>
      </c>
      <c r="E307">
        <v>0.24573</v>
      </c>
      <c r="F307">
        <v>37.016998289999997</v>
      </c>
      <c r="G307">
        <v>-0.1593</v>
      </c>
      <c r="H307">
        <v>103.83999634</v>
      </c>
      <c r="J307" s="1">
        <f>TREND(Calibration!$A$2:$A$4,Calibration!$B$2:$B$4,C307)</f>
        <v>386.65045262484773</v>
      </c>
      <c r="K307" s="1">
        <f>TREND(Calibration!$A$2:$A$4,Calibration!$C$2:$C$4,E307)</f>
        <v>417.04064188181087</v>
      </c>
      <c r="L307" s="1">
        <f>TREND(Calibration!$A$2:$A$4,Calibration!$D$2:$D$4,G307)</f>
        <v>1163.3333333333333</v>
      </c>
    </row>
    <row r="308" spans="1:12" x14ac:dyDescent="0.25">
      <c r="A308">
        <v>1530066</v>
      </c>
      <c r="B308">
        <v>15.614000320000001</v>
      </c>
      <c r="C308">
        <v>0.30994999000000001</v>
      </c>
      <c r="D308">
        <v>31.19799995</v>
      </c>
      <c r="E308">
        <v>0.24503</v>
      </c>
      <c r="F308">
        <v>37.011001589999999</v>
      </c>
      <c r="G308">
        <v>-0.13756999</v>
      </c>
      <c r="H308">
        <v>94.668998720000005</v>
      </c>
      <c r="J308" s="1">
        <f>TREND(Calibration!$A$2:$A$4,Calibration!$B$2:$B$4,C308)</f>
        <v>378.32289446259142</v>
      </c>
      <c r="K308" s="1">
        <f>TREND(Calibration!$A$2:$A$4,Calibration!$C$2:$C$4,E308)</f>
        <v>411.39747499969417</v>
      </c>
      <c r="L308" s="1">
        <f>TREND(Calibration!$A$2:$A$4,Calibration!$D$2:$D$4,G308)</f>
        <v>1163.3333333333333</v>
      </c>
    </row>
    <row r="309" spans="1:12" x14ac:dyDescent="0.25">
      <c r="A309">
        <v>1535067</v>
      </c>
      <c r="B309">
        <v>15.67300034</v>
      </c>
      <c r="C309">
        <v>0.30930001000000001</v>
      </c>
      <c r="D309">
        <v>31.152999879999999</v>
      </c>
      <c r="E309">
        <v>0.24503</v>
      </c>
      <c r="F309">
        <v>37.039001460000001</v>
      </c>
      <c r="G309">
        <v>-5.6869999999999997E-2</v>
      </c>
      <c r="H309">
        <v>-9.9000003020963285E+37</v>
      </c>
      <c r="J309" s="1">
        <f>TREND(Calibration!$A$2:$A$4,Calibration!$B$2:$B$4,C309)</f>
        <v>375.38118454177447</v>
      </c>
      <c r="K309" s="1">
        <f>TREND(Calibration!$A$2:$A$4,Calibration!$C$2:$C$4,E309)</f>
        <v>411.39747499969417</v>
      </c>
      <c r="L309" s="1">
        <f>TREND(Calibration!$A$2:$A$4,Calibration!$D$2:$D$4,G309)</f>
        <v>1163.3333333333333</v>
      </c>
    </row>
    <row r="310" spans="1:12" x14ac:dyDescent="0.25">
      <c r="A310">
        <v>1540084</v>
      </c>
      <c r="B310">
        <v>15.62100029</v>
      </c>
      <c r="C310">
        <v>0.30968001000000001</v>
      </c>
      <c r="D310">
        <v>31.179000850000001</v>
      </c>
      <c r="E310">
        <v>0.24503</v>
      </c>
      <c r="F310">
        <v>37.033000950000002</v>
      </c>
      <c r="G310">
        <v>7.8869999999999996E-2</v>
      </c>
      <c r="H310">
        <v>-9.9000003020963285E+37</v>
      </c>
      <c r="J310" s="1">
        <f>TREND(Calibration!$A$2:$A$4,Calibration!$B$2:$B$4,C310)</f>
        <v>377.10100633615343</v>
      </c>
      <c r="K310" s="1">
        <f>TREND(Calibration!$A$2:$A$4,Calibration!$C$2:$C$4,E310)</f>
        <v>411.39747499969417</v>
      </c>
      <c r="L310" s="1">
        <f>TREND(Calibration!$A$2:$A$4,Calibration!$D$2:$D$4,G310)</f>
        <v>1163.3333333333333</v>
      </c>
    </row>
    <row r="311" spans="1:12" x14ac:dyDescent="0.25">
      <c r="A311">
        <v>1545088</v>
      </c>
      <c r="B311">
        <v>15.618000029999999</v>
      </c>
      <c r="C311">
        <v>0.30957001000000001</v>
      </c>
      <c r="D311">
        <v>31.20100021</v>
      </c>
      <c r="E311">
        <v>0.24503</v>
      </c>
      <c r="F311">
        <v>37.055000309999997</v>
      </c>
      <c r="G311">
        <v>1.2970000000000001E-2</v>
      </c>
      <c r="H311">
        <v>-9.9000003020963285E+37</v>
      </c>
      <c r="J311" s="1">
        <f>TREND(Calibration!$A$2:$A$4,Calibration!$B$2:$B$4,C311)</f>
        <v>376.60316318514901</v>
      </c>
      <c r="K311" s="1">
        <f>TREND(Calibration!$A$2:$A$4,Calibration!$C$2:$C$4,E311)</f>
        <v>411.39747499969417</v>
      </c>
      <c r="L311" s="1">
        <f>TREND(Calibration!$A$2:$A$4,Calibration!$D$2:$D$4,G311)</f>
        <v>1163.3333333333333</v>
      </c>
    </row>
    <row r="312" spans="1:12" x14ac:dyDescent="0.25">
      <c r="A312">
        <v>1550067</v>
      </c>
      <c r="B312">
        <v>15.571999549999999</v>
      </c>
      <c r="C312">
        <v>0.30930001000000001</v>
      </c>
      <c r="D312">
        <v>31.226999280000001</v>
      </c>
      <c r="E312">
        <v>0.24503</v>
      </c>
      <c r="F312">
        <v>37.046001429999997</v>
      </c>
      <c r="G312">
        <v>4.4760000000000001E-2</v>
      </c>
      <c r="H312">
        <v>13.82900047</v>
      </c>
      <c r="J312" s="1">
        <f>TREND(Calibration!$A$2:$A$4,Calibration!$B$2:$B$4,C312)</f>
        <v>375.38118454177447</v>
      </c>
      <c r="K312" s="1">
        <f>TREND(Calibration!$A$2:$A$4,Calibration!$C$2:$C$4,E312)</f>
        <v>411.39747499969417</v>
      </c>
      <c r="L312" s="1">
        <f>TREND(Calibration!$A$2:$A$4,Calibration!$D$2:$D$4,G312)</f>
        <v>1163.3333333333333</v>
      </c>
    </row>
    <row r="313" spans="1:12" x14ac:dyDescent="0.25">
      <c r="A313">
        <v>1555081</v>
      </c>
      <c r="B313">
        <v>15.54899979</v>
      </c>
      <c r="C313">
        <v>0.31253998999999999</v>
      </c>
      <c r="D313">
        <v>31.19799995</v>
      </c>
      <c r="E313">
        <v>0.24492</v>
      </c>
      <c r="F313">
        <v>37.033000950000002</v>
      </c>
      <c r="G313">
        <v>-2.0539999999999999E-2</v>
      </c>
      <c r="H313">
        <v>80.376998900000004</v>
      </c>
      <c r="J313" s="1">
        <f>TREND(Calibration!$A$2:$A$4,Calibration!$B$2:$B$4,C313)</f>
        <v>390.04483774533264</v>
      </c>
      <c r="K313" s="1">
        <f>TREND(Calibration!$A$2:$A$4,Calibration!$C$2:$C$4,E313)</f>
        <v>410.5106916325044</v>
      </c>
      <c r="L313" s="1">
        <f>TREND(Calibration!$A$2:$A$4,Calibration!$D$2:$D$4,G313)</f>
        <v>1163.3333333333333</v>
      </c>
    </row>
    <row r="314" spans="1:12" x14ac:dyDescent="0.25">
      <c r="A314">
        <v>1560101</v>
      </c>
      <c r="B314">
        <v>15.539999959999999</v>
      </c>
      <c r="C314">
        <v>0.30860000999999998</v>
      </c>
      <c r="D314">
        <v>31.184999470000001</v>
      </c>
      <c r="E314">
        <v>0.24503</v>
      </c>
      <c r="F314">
        <v>37.000999450000002</v>
      </c>
      <c r="G314">
        <v>7.2700000000000001E-2</v>
      </c>
      <c r="H314">
        <v>282.97601318</v>
      </c>
      <c r="J314" s="1">
        <f>TREND(Calibration!$A$2:$A$4,Calibration!$B$2:$B$4,C314)</f>
        <v>372.21309176265504</v>
      </c>
      <c r="K314" s="1">
        <f>TREND(Calibration!$A$2:$A$4,Calibration!$C$2:$C$4,E314)</f>
        <v>411.39747499969417</v>
      </c>
      <c r="L314" s="1">
        <f>TREND(Calibration!$A$2:$A$4,Calibration!$D$2:$D$4,G314)</f>
        <v>1163.3333333333333</v>
      </c>
    </row>
    <row r="315" spans="1:12" x14ac:dyDescent="0.25">
      <c r="A315">
        <v>1565076</v>
      </c>
      <c r="B315">
        <v>15.57499981</v>
      </c>
      <c r="C315">
        <v>0.31406000000000001</v>
      </c>
      <c r="D315">
        <v>31.184999470000001</v>
      </c>
      <c r="E315">
        <v>0.24507999</v>
      </c>
      <c r="F315">
        <v>37.048999790000003</v>
      </c>
      <c r="G315">
        <v>-1.3500000000000001E-3</v>
      </c>
      <c r="H315">
        <v>-19.888999940000001</v>
      </c>
      <c r="J315" s="1">
        <f>TREND(Calibration!$A$2:$A$4,Calibration!$B$2:$B$4,C315)</f>
        <v>396.92417018131709</v>
      </c>
      <c r="K315" s="1">
        <f>TREND(Calibration!$A$2:$A$4,Calibration!$C$2:$C$4,E315)</f>
        <v>411.80047773174715</v>
      </c>
      <c r="L315" s="1">
        <f>TREND(Calibration!$A$2:$A$4,Calibration!$D$2:$D$4,G315)</f>
        <v>1163.3333333333333</v>
      </c>
    </row>
    <row r="316" spans="1:12" x14ac:dyDescent="0.25">
      <c r="A316">
        <v>1570068</v>
      </c>
      <c r="B316">
        <v>15.597999570000001</v>
      </c>
      <c r="C316">
        <v>0.31152001000000001</v>
      </c>
      <c r="D316">
        <v>31.211000439999999</v>
      </c>
      <c r="E316">
        <v>0.24465001</v>
      </c>
      <c r="F316">
        <v>37.016998289999997</v>
      </c>
      <c r="G316">
        <v>-0.10595</v>
      </c>
      <c r="H316">
        <v>492.32699585</v>
      </c>
      <c r="J316" s="1">
        <f>TREND(Calibration!$A$2:$A$4,Calibration!$B$2:$B$4,C316)</f>
        <v>385.42856449840974</v>
      </c>
      <c r="K316" s="1">
        <f>TREND(Calibration!$A$2:$A$4,Calibration!$C$2:$C$4,E316)</f>
        <v>408.33412216607212</v>
      </c>
      <c r="L316" s="1">
        <f>TREND(Calibration!$A$2:$A$4,Calibration!$D$2:$D$4,G316)</f>
        <v>1163.3333333333333</v>
      </c>
    </row>
    <row r="317" spans="1:12" x14ac:dyDescent="0.25">
      <c r="A317">
        <v>1575096</v>
      </c>
      <c r="B317">
        <v>15.649999619999999</v>
      </c>
      <c r="C317">
        <v>0.31130001000000002</v>
      </c>
      <c r="D317">
        <v>31.19199944</v>
      </c>
      <c r="E317">
        <v>0.24471000000000001</v>
      </c>
      <c r="F317">
        <v>37.004001619999997</v>
      </c>
      <c r="G317">
        <v>5.3510000000000002E-2</v>
      </c>
      <c r="H317">
        <v>-9.9000003020963285E+37</v>
      </c>
      <c r="J317" s="1">
        <f>TREND(Calibration!$A$2:$A$4,Calibration!$B$2:$B$4,C317)</f>
        <v>384.43287819640091</v>
      </c>
      <c r="K317" s="1">
        <f>TREND(Calibration!$A$2:$A$4,Calibration!$C$2:$C$4,E317)</f>
        <v>408.81774156786969</v>
      </c>
      <c r="L317" s="1">
        <f>TREND(Calibration!$A$2:$A$4,Calibration!$D$2:$D$4,G317)</f>
        <v>1163.3333333333333</v>
      </c>
    </row>
    <row r="318" spans="1:12" x14ac:dyDescent="0.25">
      <c r="A318">
        <v>1580126</v>
      </c>
      <c r="B318">
        <v>15.65999985</v>
      </c>
      <c r="C318">
        <v>0.31</v>
      </c>
      <c r="D318">
        <v>31.20100021</v>
      </c>
      <c r="E318">
        <v>0.24476001</v>
      </c>
      <c r="F318">
        <v>37.046001429999997</v>
      </c>
      <c r="G318">
        <v>-1.9029999999999998E-2</v>
      </c>
      <c r="H318">
        <v>289.49899291999998</v>
      </c>
      <c r="J318" s="1">
        <f>TREND(Calibration!$A$2:$A$4,Calibration!$B$2:$B$4,C318)</f>
        <v>378.54923206242529</v>
      </c>
      <c r="K318" s="1">
        <f>TREND(Calibration!$A$2:$A$4,Calibration!$C$2:$C$4,E318)</f>
        <v>409.22090553326188</v>
      </c>
      <c r="L318" s="1">
        <f>TREND(Calibration!$A$2:$A$4,Calibration!$D$2:$D$4,G318)</f>
        <v>1163.3333333333333</v>
      </c>
    </row>
    <row r="319" spans="1:12" x14ac:dyDescent="0.25">
      <c r="A319">
        <v>1585095</v>
      </c>
      <c r="B319">
        <v>15.68900013</v>
      </c>
      <c r="C319">
        <v>0.30957001000000001</v>
      </c>
      <c r="D319">
        <v>31.20400047</v>
      </c>
      <c r="E319">
        <v>0.24471000000000001</v>
      </c>
      <c r="F319">
        <v>36.981998439999998</v>
      </c>
      <c r="G319">
        <v>6.0699999999999997E-2</v>
      </c>
      <c r="H319">
        <v>-9.9000003020963285E+37</v>
      </c>
      <c r="J319" s="1">
        <f>TREND(Calibration!$A$2:$A$4,Calibration!$B$2:$B$4,C319)</f>
        <v>376.60316318514901</v>
      </c>
      <c r="K319" s="1">
        <f>TREND(Calibration!$A$2:$A$4,Calibration!$C$2:$C$4,E319)</f>
        <v>408.81774156786969</v>
      </c>
      <c r="L319" s="1">
        <f>TREND(Calibration!$A$2:$A$4,Calibration!$D$2:$D$4,G319)</f>
        <v>1163.3333333333333</v>
      </c>
    </row>
    <row r="320" spans="1:12" x14ac:dyDescent="0.25">
      <c r="A320">
        <v>1590066</v>
      </c>
      <c r="B320">
        <v>15.65999985</v>
      </c>
      <c r="C320">
        <v>0.30871000999999998</v>
      </c>
      <c r="D320">
        <v>31.19799995</v>
      </c>
      <c r="E320">
        <v>0.24471000000000001</v>
      </c>
      <c r="F320">
        <v>36.97900009</v>
      </c>
      <c r="G320">
        <v>7.0319999999999994E-2</v>
      </c>
      <c r="H320">
        <v>349.27398682</v>
      </c>
      <c r="J320" s="1">
        <f>TREND(Calibration!$A$2:$A$4,Calibration!$B$2:$B$4,C320)</f>
        <v>372.71093491365946</v>
      </c>
      <c r="K320" s="1">
        <f>TREND(Calibration!$A$2:$A$4,Calibration!$C$2:$C$4,E320)</f>
        <v>408.81774156786969</v>
      </c>
      <c r="L320" s="1">
        <f>TREND(Calibration!$A$2:$A$4,Calibration!$D$2:$D$4,G320)</f>
        <v>1163.3333333333333</v>
      </c>
    </row>
    <row r="321" spans="1:12" x14ac:dyDescent="0.25">
      <c r="A321">
        <v>1595066</v>
      </c>
      <c r="B321">
        <v>15.64000034</v>
      </c>
      <c r="C321">
        <v>0.30897998999999998</v>
      </c>
      <c r="D321">
        <v>31.163000109999999</v>
      </c>
      <c r="E321">
        <v>0.24454001</v>
      </c>
      <c r="F321">
        <v>37.076999659999998</v>
      </c>
      <c r="G321">
        <v>0.21368000000000001</v>
      </c>
      <c r="H321">
        <v>-9.9000003020963285E+37</v>
      </c>
      <c r="J321" s="1">
        <f>TREND(Calibration!$A$2:$A$4,Calibration!$B$2:$B$4,C321)</f>
        <v>373.93282304009745</v>
      </c>
      <c r="K321" s="1">
        <f>TREND(Calibration!$A$2:$A$4,Calibration!$C$2:$C$4,E321)</f>
        <v>407.44733879888236</v>
      </c>
      <c r="L321" s="1">
        <f>TREND(Calibration!$A$2:$A$4,Calibration!$D$2:$D$4,G321)</f>
        <v>1163.3333333333333</v>
      </c>
    </row>
    <row r="322" spans="1:12" x14ac:dyDescent="0.25">
      <c r="A322">
        <v>1600091</v>
      </c>
      <c r="B322">
        <v>15.59200001</v>
      </c>
      <c r="C322">
        <v>0.30730000000000002</v>
      </c>
      <c r="D322">
        <v>31.219999309999999</v>
      </c>
      <c r="E322">
        <v>0.24437999999999999</v>
      </c>
      <c r="F322">
        <v>37.048999790000003</v>
      </c>
      <c r="G322">
        <v>0.114</v>
      </c>
      <c r="H322">
        <v>-9.9000003020963285E+37</v>
      </c>
      <c r="J322" s="1">
        <f>TREND(Calibration!$A$2:$A$4,Calibration!$B$2:$B$4,C322)</f>
        <v>366.32944562867988</v>
      </c>
      <c r="K322" s="1">
        <f>TREND(Calibration!$A$2:$A$4,Calibration!$C$2:$C$4,E322)</f>
        <v>406.15739146630017</v>
      </c>
      <c r="L322" s="1">
        <f>TREND(Calibration!$A$2:$A$4,Calibration!$D$2:$D$4,G322)</f>
        <v>1163.3333333333333</v>
      </c>
    </row>
    <row r="323" spans="1:12" x14ac:dyDescent="0.25">
      <c r="A323">
        <v>1605068</v>
      </c>
      <c r="B323">
        <v>15.501000400000001</v>
      </c>
      <c r="C323">
        <v>0.30264999999999997</v>
      </c>
      <c r="D323">
        <v>31.208000179999999</v>
      </c>
      <c r="E323">
        <v>0.24437999999999999</v>
      </c>
      <c r="F323">
        <v>37.0359993</v>
      </c>
      <c r="G323">
        <v>1.7840000000000002E-2</v>
      </c>
      <c r="H323">
        <v>449.17700194999998</v>
      </c>
      <c r="J323" s="1">
        <f>TREND(Calibration!$A$2:$A$4,Calibration!$B$2:$B$4,C323)</f>
        <v>345.28425788167328</v>
      </c>
      <c r="K323" s="1">
        <f>TREND(Calibration!$A$2:$A$4,Calibration!$C$2:$C$4,E323)</f>
        <v>406.15739146630017</v>
      </c>
      <c r="L323" s="1">
        <f>TREND(Calibration!$A$2:$A$4,Calibration!$D$2:$D$4,G323)</f>
        <v>1163.3333333333333</v>
      </c>
    </row>
    <row r="324" spans="1:12" x14ac:dyDescent="0.25">
      <c r="A324">
        <v>1610067</v>
      </c>
      <c r="B324">
        <v>15.46500015</v>
      </c>
      <c r="C324">
        <v>0.30805999000000001</v>
      </c>
      <c r="D324">
        <v>31.19799995</v>
      </c>
      <c r="E324">
        <v>0.24443001</v>
      </c>
      <c r="F324">
        <v>37.02999878</v>
      </c>
      <c r="G324">
        <v>0.16167999999999999</v>
      </c>
      <c r="H324">
        <v>-58.07799911</v>
      </c>
      <c r="J324" s="1">
        <f>TREND(Calibration!$A$2:$A$4,Calibration!$B$2:$B$4,C324)</f>
        <v>369.76904395896963</v>
      </c>
      <c r="K324" s="1">
        <f>TREND(Calibration!$A$2:$A$4,Calibration!$C$2:$C$4,E324)</f>
        <v>406.56055543169259</v>
      </c>
      <c r="L324" s="1">
        <f>TREND(Calibration!$A$2:$A$4,Calibration!$D$2:$D$4,G324)</f>
        <v>1163.3333333333333</v>
      </c>
    </row>
    <row r="325" spans="1:12" x14ac:dyDescent="0.25">
      <c r="A325">
        <v>1615088</v>
      </c>
      <c r="B325">
        <v>15.46500015</v>
      </c>
      <c r="C325">
        <v>0.30783999000000001</v>
      </c>
      <c r="D325">
        <v>31.208000179999999</v>
      </c>
      <c r="E325">
        <v>0.24443001</v>
      </c>
      <c r="F325">
        <v>37.027000430000001</v>
      </c>
      <c r="G325">
        <v>6.2539999999999998E-2</v>
      </c>
      <c r="H325">
        <v>-9.9000003020963285E+37</v>
      </c>
      <c r="J325" s="1">
        <f>TREND(Calibration!$A$2:$A$4,Calibration!$B$2:$B$4,C325)</f>
        <v>368.77335765696057</v>
      </c>
      <c r="K325" s="1">
        <f>TREND(Calibration!$A$2:$A$4,Calibration!$C$2:$C$4,E325)</f>
        <v>406.56055543169259</v>
      </c>
      <c r="L325" s="1">
        <f>TREND(Calibration!$A$2:$A$4,Calibration!$D$2:$D$4,G325)</f>
        <v>1163.3333333333333</v>
      </c>
    </row>
    <row r="326" spans="1:12" x14ac:dyDescent="0.25">
      <c r="A326">
        <v>1620077</v>
      </c>
      <c r="B326">
        <v>15.46199989</v>
      </c>
      <c r="C326">
        <v>0.30961999000000001</v>
      </c>
      <c r="D326">
        <v>31.208000179999999</v>
      </c>
      <c r="E326">
        <v>0.24443001</v>
      </c>
      <c r="F326">
        <v>37.051998140000002</v>
      </c>
      <c r="G326">
        <v>0.27037999000000001</v>
      </c>
      <c r="H326">
        <v>50.506000520000001</v>
      </c>
      <c r="J326" s="1">
        <f>TREND(Calibration!$A$2:$A$4,Calibration!$B$2:$B$4,C326)</f>
        <v>376.82936500957817</v>
      </c>
      <c r="K326" s="1">
        <f>TREND(Calibration!$A$2:$A$4,Calibration!$C$2:$C$4,E326)</f>
        <v>406.56055543169259</v>
      </c>
      <c r="L326" s="1">
        <f>TREND(Calibration!$A$2:$A$4,Calibration!$D$2:$D$4,G326)</f>
        <v>1163.3333333333333</v>
      </c>
    </row>
    <row r="327" spans="1:12" x14ac:dyDescent="0.25">
      <c r="A327">
        <v>1625075</v>
      </c>
      <c r="B327">
        <v>15.475000380000001</v>
      </c>
      <c r="C327">
        <v>0.30741000000000002</v>
      </c>
      <c r="D327">
        <v>31.243000030000001</v>
      </c>
      <c r="E327">
        <v>0.24443001</v>
      </c>
      <c r="F327">
        <v>37.007999419999997</v>
      </c>
      <c r="G327">
        <v>-5.5350000000000003E-2</v>
      </c>
      <c r="H327">
        <v>1038.10095215</v>
      </c>
      <c r="J327" s="1">
        <f>TREND(Calibration!$A$2:$A$4,Calibration!$B$2:$B$4,C327)</f>
        <v>366.8272887796843</v>
      </c>
      <c r="K327" s="1">
        <f>TREND(Calibration!$A$2:$A$4,Calibration!$C$2:$C$4,E327)</f>
        <v>406.56055543169259</v>
      </c>
      <c r="L327" s="1">
        <f>TREND(Calibration!$A$2:$A$4,Calibration!$D$2:$D$4,G327)</f>
        <v>1163.3333333333333</v>
      </c>
    </row>
    <row r="328" spans="1:12" x14ac:dyDescent="0.25">
      <c r="A328">
        <v>1630091</v>
      </c>
      <c r="B328">
        <v>15.472000120000001</v>
      </c>
      <c r="C328">
        <v>0.30952001000000001</v>
      </c>
      <c r="D328">
        <v>31.2140007</v>
      </c>
      <c r="E328">
        <v>0.24405999</v>
      </c>
      <c r="F328">
        <v>36.97000122</v>
      </c>
      <c r="G328">
        <v>-8.9889999999999998E-2</v>
      </c>
      <c r="H328">
        <v>240.57899474999999</v>
      </c>
      <c r="J328" s="1">
        <f>TREND(Calibration!$A$2:$A$4,Calibration!$B$2:$B$4,C328)</f>
        <v>376.37687084378331</v>
      </c>
      <c r="K328" s="1">
        <f>TREND(Calibration!$A$2:$A$4,Calibration!$C$2:$C$4,E328)</f>
        <v>403.57757741780574</v>
      </c>
      <c r="L328" s="1">
        <f>TREND(Calibration!$A$2:$A$4,Calibration!$D$2:$D$4,G328)</f>
        <v>1163.3333333333333</v>
      </c>
    </row>
    <row r="329" spans="1:12" x14ac:dyDescent="0.25">
      <c r="A329">
        <v>1635081</v>
      </c>
      <c r="B329">
        <v>15.59500027</v>
      </c>
      <c r="C329">
        <v>0.31091999999999997</v>
      </c>
      <c r="D329">
        <v>31.169000629999999</v>
      </c>
      <c r="E329">
        <v>0.24405999</v>
      </c>
      <c r="F329">
        <v>37.046001429999997</v>
      </c>
      <c r="G329">
        <v>4.4650000000000002E-2</v>
      </c>
      <c r="H329">
        <v>-9.9000003020963285E+37</v>
      </c>
      <c r="J329" s="1">
        <f>TREND(Calibration!$A$2:$A$4,Calibration!$B$2:$B$4,C329)</f>
        <v>382.71301114355333</v>
      </c>
      <c r="K329" s="1">
        <f>TREND(Calibration!$A$2:$A$4,Calibration!$C$2:$C$4,E329)</f>
        <v>403.57757741780574</v>
      </c>
      <c r="L329" s="1">
        <f>TREND(Calibration!$A$2:$A$4,Calibration!$D$2:$D$4,G329)</f>
        <v>1163.3333333333333</v>
      </c>
    </row>
    <row r="330" spans="1:12" x14ac:dyDescent="0.25">
      <c r="A330">
        <v>1640067</v>
      </c>
      <c r="B330">
        <v>15.56200027</v>
      </c>
      <c r="C330">
        <v>0.31027000999999998</v>
      </c>
      <c r="D330">
        <v>31.20400047</v>
      </c>
      <c r="E330">
        <v>0.24410999999999999</v>
      </c>
      <c r="F330">
        <v>37.007999419999997</v>
      </c>
      <c r="G330">
        <v>1.022E-2</v>
      </c>
      <c r="H330">
        <v>908.66400146000001</v>
      </c>
      <c r="J330" s="1">
        <f>TREND(Calibration!$A$2:$A$4,Calibration!$B$2:$B$4,C330)</f>
        <v>379.77125596426822</v>
      </c>
      <c r="K330" s="1">
        <f>TREND(Calibration!$A$2:$A$4,Calibration!$C$2:$C$4,E330)</f>
        <v>403.98074138319816</v>
      </c>
      <c r="L330" s="1">
        <f>TREND(Calibration!$A$2:$A$4,Calibration!$D$2:$D$4,G330)</f>
        <v>1163.3333333333333</v>
      </c>
    </row>
    <row r="331" spans="1:12" x14ac:dyDescent="0.25">
      <c r="A331">
        <v>1645076</v>
      </c>
      <c r="B331">
        <v>15.618000029999999</v>
      </c>
      <c r="C331">
        <v>0.31334999000000002</v>
      </c>
      <c r="D331">
        <v>31.19799995</v>
      </c>
      <c r="E331">
        <v>0.24410999999999999</v>
      </c>
      <c r="F331">
        <v>36.998001100000003</v>
      </c>
      <c r="G331">
        <v>-0.15514</v>
      </c>
      <c r="H331">
        <v>136.90199279999999</v>
      </c>
      <c r="J331" s="1">
        <f>TREND(Calibration!$A$2:$A$4,Calibration!$B$2:$B$4,C331)</f>
        <v>393.71077367545649</v>
      </c>
      <c r="K331" s="1">
        <f>TREND(Calibration!$A$2:$A$4,Calibration!$C$2:$C$4,E331)</f>
        <v>403.98074138319816</v>
      </c>
      <c r="L331" s="1">
        <f>TREND(Calibration!$A$2:$A$4,Calibration!$D$2:$D$4,G331)</f>
        <v>1163.3333333333333</v>
      </c>
    </row>
    <row r="332" spans="1:12" x14ac:dyDescent="0.25">
      <c r="A332">
        <v>1650084</v>
      </c>
      <c r="B332">
        <v>15.623999599999999</v>
      </c>
      <c r="C332">
        <v>0.31060000999999998</v>
      </c>
      <c r="D332">
        <v>31.208000179999999</v>
      </c>
      <c r="E332">
        <v>0.24399999999999999</v>
      </c>
      <c r="F332">
        <v>37.027000430000001</v>
      </c>
      <c r="G332">
        <v>0.11260000000000001</v>
      </c>
      <c r="H332">
        <v>-9.9000003020963285E+37</v>
      </c>
      <c r="J332" s="1">
        <f>TREND(Calibration!$A$2:$A$4,Calibration!$B$2:$B$4,C332)</f>
        <v>381.26478541728147</v>
      </c>
      <c r="K332" s="1">
        <f>TREND(Calibration!$A$2:$A$4,Calibration!$C$2:$C$4,E332)</f>
        <v>403.0939580160084</v>
      </c>
      <c r="L332" s="1">
        <f>TREND(Calibration!$A$2:$A$4,Calibration!$D$2:$D$4,G332)</f>
        <v>1163.3333333333333</v>
      </c>
    </row>
    <row r="333" spans="1:12" x14ac:dyDescent="0.25">
      <c r="A333">
        <v>1655081</v>
      </c>
      <c r="B333">
        <v>15.6079998</v>
      </c>
      <c r="C333">
        <v>0.30925000000000002</v>
      </c>
      <c r="D333">
        <v>31.19799995</v>
      </c>
      <c r="E333">
        <v>0.24405999</v>
      </c>
      <c r="F333">
        <v>37.051998140000002</v>
      </c>
      <c r="G333">
        <v>0.15265000000000001</v>
      </c>
      <c r="H333">
        <v>-9.9000003020963285E+37</v>
      </c>
      <c r="J333" s="1">
        <f>TREND(Calibration!$A$2:$A$4,Calibration!$B$2:$B$4,C333)</f>
        <v>375.1548469419406</v>
      </c>
      <c r="K333" s="1">
        <f>TREND(Calibration!$A$2:$A$4,Calibration!$C$2:$C$4,E333)</f>
        <v>403.57757741780574</v>
      </c>
      <c r="L333" s="1">
        <f>TREND(Calibration!$A$2:$A$4,Calibration!$D$2:$D$4,G333)</f>
        <v>1163.3333333333333</v>
      </c>
    </row>
    <row r="334" spans="1:12" x14ac:dyDescent="0.25">
      <c r="A334">
        <v>1660066</v>
      </c>
      <c r="B334">
        <v>15.5170002</v>
      </c>
      <c r="C334">
        <v>0.31270998999999999</v>
      </c>
      <c r="D334">
        <v>31.239999770000001</v>
      </c>
      <c r="E334">
        <v>0.24410999999999999</v>
      </c>
      <c r="F334">
        <v>37.022998809999997</v>
      </c>
      <c r="G334">
        <v>-1.865E-2</v>
      </c>
      <c r="H334">
        <v>469.85000609999997</v>
      </c>
      <c r="J334" s="1">
        <f>TREND(Calibration!$A$2:$A$4,Calibration!$B$2:$B$4,C334)</f>
        <v>390.81423170597577</v>
      </c>
      <c r="K334" s="1">
        <f>TREND(Calibration!$A$2:$A$4,Calibration!$C$2:$C$4,E334)</f>
        <v>403.98074138319816</v>
      </c>
      <c r="L334" s="1">
        <f>TREND(Calibration!$A$2:$A$4,Calibration!$D$2:$D$4,G334)</f>
        <v>1163.3333333333333</v>
      </c>
    </row>
    <row r="335" spans="1:12" x14ac:dyDescent="0.25">
      <c r="A335">
        <v>1665090</v>
      </c>
      <c r="B335">
        <v>15.48799992</v>
      </c>
      <c r="C335">
        <v>0.31334999000000002</v>
      </c>
      <c r="D335">
        <v>31.219999309999999</v>
      </c>
      <c r="E335">
        <v>0.24410999999999999</v>
      </c>
      <c r="F335">
        <v>37.000999450000002</v>
      </c>
      <c r="G335">
        <v>-0.14280999999999999</v>
      </c>
      <c r="H335">
        <v>793.95800781000003</v>
      </c>
      <c r="J335" s="1">
        <f>TREND(Calibration!$A$2:$A$4,Calibration!$B$2:$B$4,C335)</f>
        <v>393.71077367545649</v>
      </c>
      <c r="K335" s="1">
        <f>TREND(Calibration!$A$2:$A$4,Calibration!$C$2:$C$4,E335)</f>
        <v>403.98074138319816</v>
      </c>
      <c r="L335" s="1">
        <f>TREND(Calibration!$A$2:$A$4,Calibration!$D$2:$D$4,G335)</f>
        <v>1163.3333333333333</v>
      </c>
    </row>
    <row r="336" spans="1:12" x14ac:dyDescent="0.25">
      <c r="A336">
        <v>1670094</v>
      </c>
      <c r="B336">
        <v>15.48799992</v>
      </c>
      <c r="C336">
        <v>0.30914000000000003</v>
      </c>
      <c r="D336">
        <v>31.20400047</v>
      </c>
      <c r="E336">
        <v>0.24405999</v>
      </c>
      <c r="F336">
        <v>36.994998930000001</v>
      </c>
      <c r="G336">
        <v>-5.4379999999999998E-2</v>
      </c>
      <c r="H336">
        <v>-9.9000003020963285E+37</v>
      </c>
      <c r="J336" s="1">
        <f>TREND(Calibration!$A$2:$A$4,Calibration!$B$2:$B$4,C336)</f>
        <v>374.65700379093619</v>
      </c>
      <c r="K336" s="1">
        <f>TREND(Calibration!$A$2:$A$4,Calibration!$C$2:$C$4,E336)</f>
        <v>403.57757741780574</v>
      </c>
      <c r="L336" s="1">
        <f>TREND(Calibration!$A$2:$A$4,Calibration!$D$2:$D$4,G336)</f>
        <v>1163.3333333333333</v>
      </c>
    </row>
    <row r="337" spans="1:12" x14ac:dyDescent="0.25">
      <c r="A337">
        <v>1675081</v>
      </c>
      <c r="B337">
        <v>15.458999629999999</v>
      </c>
      <c r="C337">
        <v>0.31426999</v>
      </c>
      <c r="D337">
        <v>31.239999770000001</v>
      </c>
      <c r="E337">
        <v>0.24405999</v>
      </c>
      <c r="F337">
        <v>37.027000430000001</v>
      </c>
      <c r="G337">
        <v>0.1053</v>
      </c>
      <c r="H337">
        <v>-9.9000003020963285E+37</v>
      </c>
      <c r="J337" s="1">
        <f>TREND(Calibration!$A$2:$A$4,Calibration!$B$2:$B$4,C337)</f>
        <v>397.87455275658454</v>
      </c>
      <c r="K337" s="1">
        <f>TREND(Calibration!$A$2:$A$4,Calibration!$C$2:$C$4,E337)</f>
        <v>403.57757741780574</v>
      </c>
      <c r="L337" s="1">
        <f>TREND(Calibration!$A$2:$A$4,Calibration!$D$2:$D$4,G337)</f>
        <v>1163.3333333333333</v>
      </c>
    </row>
    <row r="338" spans="1:12" x14ac:dyDescent="0.25">
      <c r="A338">
        <v>1680067</v>
      </c>
      <c r="B338">
        <v>15.46199989</v>
      </c>
      <c r="C338">
        <v>0.31189001</v>
      </c>
      <c r="D338">
        <v>31.229999540000001</v>
      </c>
      <c r="E338">
        <v>0.24372999000000001</v>
      </c>
      <c r="F338">
        <v>37.051998140000002</v>
      </c>
      <c r="G338">
        <v>-3.2870000000000003E-2</v>
      </c>
      <c r="H338">
        <v>363.42199706999997</v>
      </c>
      <c r="J338" s="1">
        <f>TREND(Calibration!$A$2:$A$4,Calibration!$B$2:$B$4,C338)</f>
        <v>387.1031278245157</v>
      </c>
      <c r="K338" s="1">
        <f>TREND(Calibration!$A$2:$A$4,Calibration!$C$2:$C$4,E338)</f>
        <v>400.91722731623668</v>
      </c>
      <c r="L338" s="1">
        <f>TREND(Calibration!$A$2:$A$4,Calibration!$D$2:$D$4,G338)</f>
        <v>1163.3333333333333</v>
      </c>
    </row>
    <row r="339" spans="1:12" x14ac:dyDescent="0.25">
      <c r="A339">
        <v>1685068</v>
      </c>
      <c r="B339">
        <v>15.472000120000001</v>
      </c>
      <c r="C339">
        <v>0.31064998999999999</v>
      </c>
      <c r="D339">
        <v>31.259000780000001</v>
      </c>
      <c r="E339">
        <v>0.24383999000000001</v>
      </c>
      <c r="F339">
        <v>37.046001429999997</v>
      </c>
      <c r="G339">
        <v>2.8490000000000001E-2</v>
      </c>
      <c r="H339">
        <v>-9.9000003020963285E+37</v>
      </c>
      <c r="J339" s="1">
        <f>TREND(Calibration!$A$2:$A$4,Calibration!$B$2:$B$4,C339)</f>
        <v>381.49098724171063</v>
      </c>
      <c r="K339" s="1">
        <f>TREND(Calibration!$A$2:$A$4,Calibration!$C$2:$C$4,E339)</f>
        <v>401.80401068342644</v>
      </c>
      <c r="L339" s="1">
        <f>TREND(Calibration!$A$2:$A$4,Calibration!$D$2:$D$4,G339)</f>
        <v>1163.3333333333333</v>
      </c>
    </row>
    <row r="340" spans="1:12" x14ac:dyDescent="0.25">
      <c r="A340">
        <v>1690066</v>
      </c>
      <c r="B340">
        <v>15.46500015</v>
      </c>
      <c r="C340">
        <v>0.31060000999999998</v>
      </c>
      <c r="D340">
        <v>31.274999619999999</v>
      </c>
      <c r="E340">
        <v>0.24372999000000001</v>
      </c>
      <c r="F340">
        <v>36.97900009</v>
      </c>
      <c r="G340">
        <v>-0.16249</v>
      </c>
      <c r="H340">
        <v>720.76599121000004</v>
      </c>
      <c r="J340" s="1">
        <f>TREND(Calibration!$A$2:$A$4,Calibration!$B$2:$B$4,C340)</f>
        <v>381.26478541728147</v>
      </c>
      <c r="K340" s="1">
        <f>TREND(Calibration!$A$2:$A$4,Calibration!$C$2:$C$4,E340)</f>
        <v>400.91722731623668</v>
      </c>
      <c r="L340" s="1">
        <f>TREND(Calibration!$A$2:$A$4,Calibration!$D$2:$D$4,G340)</f>
        <v>1163.3333333333333</v>
      </c>
    </row>
    <row r="341" spans="1:12" x14ac:dyDescent="0.25">
      <c r="A341">
        <v>1695070</v>
      </c>
      <c r="B341">
        <v>15.52999973</v>
      </c>
      <c r="C341">
        <v>0.31217</v>
      </c>
      <c r="D341">
        <v>31.229999540000001</v>
      </c>
      <c r="E341">
        <v>0.24372999000000001</v>
      </c>
      <c r="F341">
        <v>37.027000430000001</v>
      </c>
      <c r="G341">
        <v>7.1399999999999996E-3</v>
      </c>
      <c r="H341">
        <v>-9.9000003020963285E+37</v>
      </c>
      <c r="J341" s="1">
        <f>TREND(Calibration!$A$2:$A$4,Calibration!$B$2:$B$4,C341)</f>
        <v>388.37031967769508</v>
      </c>
      <c r="K341" s="1">
        <f>TREND(Calibration!$A$2:$A$4,Calibration!$C$2:$C$4,E341)</f>
        <v>400.91722731623668</v>
      </c>
      <c r="L341" s="1">
        <f>TREND(Calibration!$A$2:$A$4,Calibration!$D$2:$D$4,G341)</f>
        <v>1163.3333333333333</v>
      </c>
    </row>
    <row r="342" spans="1:12" x14ac:dyDescent="0.25">
      <c r="A342">
        <v>1700089</v>
      </c>
      <c r="B342">
        <v>15.57499981</v>
      </c>
      <c r="C342">
        <v>0.31091999999999997</v>
      </c>
      <c r="D342">
        <v>31.249000550000002</v>
      </c>
      <c r="E342">
        <v>0.24379000000000001</v>
      </c>
      <c r="F342">
        <v>37.046001429999997</v>
      </c>
      <c r="G342">
        <v>9.919E-2</v>
      </c>
      <c r="H342">
        <v>-9.9000003020963285E+37</v>
      </c>
      <c r="J342" s="1">
        <f>TREND(Calibration!$A$2:$A$4,Calibration!$B$2:$B$4,C342)</f>
        <v>382.71301114355333</v>
      </c>
      <c r="K342" s="1">
        <f>TREND(Calibration!$A$2:$A$4,Calibration!$C$2:$C$4,E342)</f>
        <v>401.40100795137346</v>
      </c>
      <c r="L342" s="1">
        <f>TREND(Calibration!$A$2:$A$4,Calibration!$D$2:$D$4,G342)</f>
        <v>1163.3333333333333</v>
      </c>
    </row>
    <row r="343" spans="1:12" x14ac:dyDescent="0.25">
      <c r="A343">
        <v>1705068</v>
      </c>
      <c r="B343">
        <v>15.58199978</v>
      </c>
      <c r="C343">
        <v>0.31313999999999997</v>
      </c>
      <c r="D343">
        <v>31.236000059999999</v>
      </c>
      <c r="E343">
        <v>0.24379000000000001</v>
      </c>
      <c r="F343">
        <v>37.039001460000001</v>
      </c>
      <c r="G343">
        <v>-1.0540000000000001E-2</v>
      </c>
      <c r="H343">
        <v>553.25097656000003</v>
      </c>
      <c r="J343" s="1">
        <f>TREND(Calibration!$A$2:$A$4,Calibration!$B$2:$B$4,C343)</f>
        <v>392.76039110018883</v>
      </c>
      <c r="K343" s="1">
        <f>TREND(Calibration!$A$2:$A$4,Calibration!$C$2:$C$4,E343)</f>
        <v>401.40100795137346</v>
      </c>
      <c r="L343" s="1">
        <f>TREND(Calibration!$A$2:$A$4,Calibration!$D$2:$D$4,G343)</f>
        <v>1163.3333333333333</v>
      </c>
    </row>
    <row r="344" spans="1:12" x14ac:dyDescent="0.25">
      <c r="A344">
        <v>1710067</v>
      </c>
      <c r="B344">
        <v>15.588000299999999</v>
      </c>
      <c r="C344">
        <v>0.31275999999999998</v>
      </c>
      <c r="D344">
        <v>31.26499939</v>
      </c>
      <c r="E344">
        <v>0.24379000000000001</v>
      </c>
      <c r="F344">
        <v>37.011001589999999</v>
      </c>
      <c r="G344">
        <v>-9.5030000000000003E-2</v>
      </c>
      <c r="H344">
        <v>368.57101440000002</v>
      </c>
      <c r="J344" s="1">
        <f>TREND(Calibration!$A$2:$A$4,Calibration!$B$2:$B$4,C344)</f>
        <v>391.04056930580964</v>
      </c>
      <c r="K344" s="1">
        <f>TREND(Calibration!$A$2:$A$4,Calibration!$C$2:$C$4,E344)</f>
        <v>401.40100795137346</v>
      </c>
      <c r="L344" s="1">
        <f>TREND(Calibration!$A$2:$A$4,Calibration!$D$2:$D$4,G344)</f>
        <v>1163.3333333333333</v>
      </c>
    </row>
    <row r="345" spans="1:12" x14ac:dyDescent="0.25">
      <c r="A345">
        <v>1715066</v>
      </c>
      <c r="B345">
        <v>15.623999599999999</v>
      </c>
      <c r="C345">
        <v>0.31184000000000001</v>
      </c>
      <c r="D345">
        <v>31.256000520000001</v>
      </c>
      <c r="E345">
        <v>0.24379000000000001</v>
      </c>
      <c r="F345">
        <v>37.004001619999997</v>
      </c>
      <c r="G345">
        <v>6.5189999999999998E-2</v>
      </c>
      <c r="H345">
        <v>-9.9000003020963285E+37</v>
      </c>
      <c r="J345" s="1">
        <f>TREND(Calibration!$A$2:$A$4,Calibration!$B$2:$B$4,C345)</f>
        <v>386.8767902246816</v>
      </c>
      <c r="K345" s="1">
        <f>TREND(Calibration!$A$2:$A$4,Calibration!$C$2:$C$4,E345)</f>
        <v>401.40100795137346</v>
      </c>
      <c r="L345" s="1">
        <f>TREND(Calibration!$A$2:$A$4,Calibration!$D$2:$D$4,G345)</f>
        <v>1163.3333333333333</v>
      </c>
    </row>
    <row r="346" spans="1:12" x14ac:dyDescent="0.25">
      <c r="A346">
        <v>1720066</v>
      </c>
      <c r="B346">
        <v>15.571999549999999</v>
      </c>
      <c r="C346">
        <v>0.31125000000000003</v>
      </c>
      <c r="D346">
        <v>31.216999049999998</v>
      </c>
      <c r="E346">
        <v>0.24379000000000001</v>
      </c>
      <c r="F346">
        <v>37.041999820000001</v>
      </c>
      <c r="G346">
        <v>9.9500000000000005E-3</v>
      </c>
      <c r="H346">
        <v>-9.9000003020963285E+37</v>
      </c>
      <c r="J346" s="1">
        <f>TREND(Calibration!$A$2:$A$4,Calibration!$B$2:$B$4,C346)</f>
        <v>384.20654059656704</v>
      </c>
      <c r="K346" s="1">
        <f>TREND(Calibration!$A$2:$A$4,Calibration!$C$2:$C$4,E346)</f>
        <v>401.40100795137346</v>
      </c>
      <c r="L346" s="1">
        <f>TREND(Calibration!$A$2:$A$4,Calibration!$D$2:$D$4,G346)</f>
        <v>1163.3333333333333</v>
      </c>
    </row>
    <row r="347" spans="1:12" x14ac:dyDescent="0.25">
      <c r="A347">
        <v>1725069</v>
      </c>
      <c r="B347">
        <v>15.571999549999999</v>
      </c>
      <c r="C347">
        <v>0.31119001000000002</v>
      </c>
      <c r="D347">
        <v>31.236000059999999</v>
      </c>
      <c r="E347">
        <v>0.24372999000000001</v>
      </c>
      <c r="F347">
        <v>37.027000430000001</v>
      </c>
      <c r="G347">
        <v>-1.4760000000000001E-2</v>
      </c>
      <c r="H347">
        <v>-9.9000003020963285E+37</v>
      </c>
      <c r="J347" s="1">
        <f>TREND(Calibration!$A$2:$A$4,Calibration!$B$2:$B$4,C347)</f>
        <v>383.93503504539649</v>
      </c>
      <c r="K347" s="1">
        <f>TREND(Calibration!$A$2:$A$4,Calibration!$C$2:$C$4,E347)</f>
        <v>400.91722731623668</v>
      </c>
      <c r="L347" s="1">
        <f>TREND(Calibration!$A$2:$A$4,Calibration!$D$2:$D$4,G347)</f>
        <v>1163.3333333333333</v>
      </c>
    </row>
    <row r="348" spans="1:12" x14ac:dyDescent="0.25">
      <c r="A348">
        <v>1730109</v>
      </c>
      <c r="B348">
        <v>15.52999973</v>
      </c>
      <c r="C348">
        <v>0.31152001000000001</v>
      </c>
      <c r="D348">
        <v>31.26199913</v>
      </c>
      <c r="E348">
        <v>0.24341001000000001</v>
      </c>
      <c r="F348">
        <v>36.994998930000001</v>
      </c>
      <c r="G348">
        <v>9.5460000000000003E-2</v>
      </c>
      <c r="H348">
        <v>-9.9000003020963285E+37</v>
      </c>
      <c r="J348" s="1">
        <f>TREND(Calibration!$A$2:$A$4,Calibration!$B$2:$B$4,C348)</f>
        <v>385.42856449840974</v>
      </c>
      <c r="K348" s="1">
        <f>TREND(Calibration!$A$2:$A$4,Calibration!$C$2:$C$4,E348)</f>
        <v>398.33765511775141</v>
      </c>
      <c r="L348" s="1">
        <f>TREND(Calibration!$A$2:$A$4,Calibration!$D$2:$D$4,G348)</f>
        <v>1163.3333333333333</v>
      </c>
    </row>
    <row r="349" spans="1:12" x14ac:dyDescent="0.25">
      <c r="A349">
        <v>1735076</v>
      </c>
      <c r="B349">
        <v>15.527000429999999</v>
      </c>
      <c r="C349">
        <v>0.31064998999999999</v>
      </c>
      <c r="D349">
        <v>31.239999770000001</v>
      </c>
      <c r="E349">
        <v>0.24372999000000001</v>
      </c>
      <c r="F349">
        <v>36.992000580000003</v>
      </c>
      <c r="G349">
        <v>0.18481</v>
      </c>
      <c r="H349">
        <v>486.07699585</v>
      </c>
      <c r="J349" s="1">
        <f>TREND(Calibration!$A$2:$A$4,Calibration!$B$2:$B$4,C349)</f>
        <v>381.49098724171063</v>
      </c>
      <c r="K349" s="1">
        <f>TREND(Calibration!$A$2:$A$4,Calibration!$C$2:$C$4,E349)</f>
        <v>400.91722731623668</v>
      </c>
      <c r="L349" s="1">
        <f>TREND(Calibration!$A$2:$A$4,Calibration!$D$2:$D$4,G349)</f>
        <v>1163.3333333333333</v>
      </c>
    </row>
    <row r="350" spans="1:12" x14ac:dyDescent="0.25">
      <c r="A350">
        <v>1740066</v>
      </c>
      <c r="B350">
        <v>15.555999760000001</v>
      </c>
      <c r="C350">
        <v>0.30957001000000001</v>
      </c>
      <c r="D350">
        <v>31.291000369999999</v>
      </c>
      <c r="E350">
        <v>0.24346000000000001</v>
      </c>
      <c r="F350">
        <v>36.992000580000003</v>
      </c>
      <c r="G350">
        <v>-0.13643</v>
      </c>
      <c r="H350">
        <v>329.95001221000001</v>
      </c>
      <c r="J350" s="1">
        <f>TREND(Calibration!$A$2:$A$4,Calibration!$B$2:$B$4,C350)</f>
        <v>376.60316318514901</v>
      </c>
      <c r="K350" s="1">
        <f>TREND(Calibration!$A$2:$A$4,Calibration!$C$2:$C$4,E350)</f>
        <v>398.74065784980417</v>
      </c>
      <c r="L350" s="1">
        <f>TREND(Calibration!$A$2:$A$4,Calibration!$D$2:$D$4,G350)</f>
        <v>1163.3333333333333</v>
      </c>
    </row>
    <row r="351" spans="1:12" x14ac:dyDescent="0.25">
      <c r="A351">
        <v>1745066</v>
      </c>
      <c r="B351">
        <v>15.555999760000001</v>
      </c>
      <c r="C351">
        <v>0.30935001000000001</v>
      </c>
      <c r="D351">
        <v>31.243000030000001</v>
      </c>
      <c r="E351">
        <v>0.24372999000000001</v>
      </c>
      <c r="F351">
        <v>37.041999820000001</v>
      </c>
      <c r="G351">
        <v>-3.449E-2</v>
      </c>
      <c r="H351">
        <v>135.50700377999999</v>
      </c>
      <c r="J351" s="1">
        <f>TREND(Calibration!$A$2:$A$4,Calibration!$B$2:$B$4,C351)</f>
        <v>375.60747688314018</v>
      </c>
      <c r="K351" s="1">
        <f>TREND(Calibration!$A$2:$A$4,Calibration!$C$2:$C$4,E351)</f>
        <v>400.91722731623668</v>
      </c>
      <c r="L351" s="1">
        <f>TREND(Calibration!$A$2:$A$4,Calibration!$D$2:$D$4,G351)</f>
        <v>1163.3333333333333</v>
      </c>
    </row>
    <row r="352" spans="1:12" x14ac:dyDescent="0.25">
      <c r="A352">
        <v>1750074</v>
      </c>
      <c r="B352">
        <v>15.57499981</v>
      </c>
      <c r="C352">
        <v>0.30957001000000001</v>
      </c>
      <c r="D352">
        <v>31.239999770000001</v>
      </c>
      <c r="E352">
        <v>0.24341001000000001</v>
      </c>
      <c r="F352">
        <v>36.981998439999998</v>
      </c>
      <c r="G352">
        <v>3.4540000000000001E-2</v>
      </c>
      <c r="H352">
        <v>-9.9000003020963285E+37</v>
      </c>
      <c r="J352" s="1">
        <f>TREND(Calibration!$A$2:$A$4,Calibration!$B$2:$B$4,C352)</f>
        <v>376.60316318514901</v>
      </c>
      <c r="K352" s="1">
        <f>TREND(Calibration!$A$2:$A$4,Calibration!$C$2:$C$4,E352)</f>
        <v>398.33765511775141</v>
      </c>
      <c r="L352" s="1">
        <f>TREND(Calibration!$A$2:$A$4,Calibration!$D$2:$D$4,G352)</f>
        <v>1163.3333333333333</v>
      </c>
    </row>
    <row r="353" spans="1:12" x14ac:dyDescent="0.25">
      <c r="A353">
        <v>1755078</v>
      </c>
      <c r="B353">
        <v>15.60499954</v>
      </c>
      <c r="C353">
        <v>0.31032999999999999</v>
      </c>
      <c r="D353">
        <v>31.249000550000002</v>
      </c>
      <c r="E353">
        <v>0.24372999000000001</v>
      </c>
      <c r="F353">
        <v>37.039001460000001</v>
      </c>
      <c r="G353">
        <v>0.10833</v>
      </c>
      <c r="H353">
        <v>-9.9000003020963285E+37</v>
      </c>
      <c r="J353" s="1">
        <f>TREND(Calibration!$A$2:$A$4,Calibration!$B$2:$B$4,C353)</f>
        <v>380.04276151543877</v>
      </c>
      <c r="K353" s="1">
        <f>TREND(Calibration!$A$2:$A$4,Calibration!$C$2:$C$4,E353)</f>
        <v>400.91722731623668</v>
      </c>
      <c r="L353" s="1">
        <f>TREND(Calibration!$A$2:$A$4,Calibration!$D$2:$D$4,G353)</f>
        <v>1163.3333333333333</v>
      </c>
    </row>
    <row r="354" spans="1:12" x14ac:dyDescent="0.25">
      <c r="A354">
        <v>1760067</v>
      </c>
      <c r="B354">
        <v>15.63399982</v>
      </c>
      <c r="C354">
        <v>0.30616999</v>
      </c>
      <c r="D354">
        <v>31.2140007</v>
      </c>
      <c r="E354">
        <v>0.24379000000000001</v>
      </c>
      <c r="F354">
        <v>37.0359993</v>
      </c>
      <c r="G354">
        <v>-4.589E-2</v>
      </c>
      <c r="H354">
        <v>-104.61100005999999</v>
      </c>
      <c r="J354" s="1">
        <f>TREND(Calibration!$A$2:$A$4,Calibration!$B$2:$B$4,C354)</f>
        <v>361.21519345534762</v>
      </c>
      <c r="K354" s="1">
        <f>TREND(Calibration!$A$2:$A$4,Calibration!$C$2:$C$4,E354)</f>
        <v>401.40100795137346</v>
      </c>
      <c r="L354" s="1">
        <f>TREND(Calibration!$A$2:$A$4,Calibration!$D$2:$D$4,G354)</f>
        <v>1163.3333333333333</v>
      </c>
    </row>
    <row r="355" spans="1:12" x14ac:dyDescent="0.25">
      <c r="A355">
        <v>1765066</v>
      </c>
      <c r="B355">
        <v>15.62100029</v>
      </c>
      <c r="C355">
        <v>0.30680998999999998</v>
      </c>
      <c r="D355">
        <v>31.271999359999999</v>
      </c>
      <c r="E355">
        <v>0.24379000000000001</v>
      </c>
      <c r="F355">
        <v>37.033000950000002</v>
      </c>
      <c r="G355">
        <v>-8.5900000000000004E-3</v>
      </c>
      <c r="H355">
        <v>-9.9000003020963285E+37</v>
      </c>
      <c r="J355" s="1">
        <f>TREND(Calibration!$A$2:$A$4,Calibration!$B$2:$B$4,C355)</f>
        <v>364.11173542482788</v>
      </c>
      <c r="K355" s="1">
        <f>TREND(Calibration!$A$2:$A$4,Calibration!$C$2:$C$4,E355)</f>
        <v>401.40100795137346</v>
      </c>
      <c r="L355" s="1">
        <f>TREND(Calibration!$A$2:$A$4,Calibration!$D$2:$D$4,G355)</f>
        <v>1163.3333333333333</v>
      </c>
    </row>
    <row r="356" spans="1:12" x14ac:dyDescent="0.25">
      <c r="A356">
        <v>1770079</v>
      </c>
      <c r="B356">
        <v>15.59200001</v>
      </c>
      <c r="C356">
        <v>0.30610999</v>
      </c>
      <c r="D356">
        <v>31.291000369999999</v>
      </c>
      <c r="E356">
        <v>0.24372999000000001</v>
      </c>
      <c r="F356">
        <v>37.020000459999999</v>
      </c>
      <c r="G356">
        <v>8.881E-2</v>
      </c>
      <c r="H356">
        <v>20.784999849999998</v>
      </c>
      <c r="J356" s="1">
        <f>TREND(Calibration!$A$2:$A$4,Calibration!$B$2:$B$4,C356)</f>
        <v>360.94364264570868</v>
      </c>
      <c r="K356" s="1">
        <f>TREND(Calibration!$A$2:$A$4,Calibration!$C$2:$C$4,E356)</f>
        <v>400.91722731623668</v>
      </c>
      <c r="L356" s="1">
        <f>TREND(Calibration!$A$2:$A$4,Calibration!$D$2:$D$4,G356)</f>
        <v>1163.3333333333333</v>
      </c>
    </row>
    <row r="357" spans="1:12" x14ac:dyDescent="0.25">
      <c r="A357">
        <v>1775107</v>
      </c>
      <c r="B357">
        <v>15.57499981</v>
      </c>
      <c r="C357">
        <v>0.30719000000000002</v>
      </c>
      <c r="D357">
        <v>31.271999359999999</v>
      </c>
      <c r="E357">
        <v>0.24379000000000001</v>
      </c>
      <c r="F357">
        <v>36.965999600000004</v>
      </c>
      <c r="G357">
        <v>-9.5409999999999995E-2</v>
      </c>
      <c r="H357">
        <v>809.68402100000003</v>
      </c>
      <c r="J357" s="1">
        <f>TREND(Calibration!$A$2:$A$4,Calibration!$B$2:$B$4,C357)</f>
        <v>365.83160247767546</v>
      </c>
      <c r="K357" s="1">
        <f>TREND(Calibration!$A$2:$A$4,Calibration!$C$2:$C$4,E357)</f>
        <v>401.40100795137346</v>
      </c>
      <c r="L357" s="1">
        <f>TREND(Calibration!$A$2:$A$4,Calibration!$D$2:$D$4,G357)</f>
        <v>1163.3333333333333</v>
      </c>
    </row>
    <row r="358" spans="1:12" x14ac:dyDescent="0.25">
      <c r="A358">
        <v>1780077</v>
      </c>
      <c r="B358">
        <v>15.61100006</v>
      </c>
      <c r="C358">
        <v>0.30680998999999998</v>
      </c>
      <c r="D358">
        <v>31.256000520000001</v>
      </c>
      <c r="E358">
        <v>0.24368000000000001</v>
      </c>
      <c r="F358">
        <v>37.046001429999997</v>
      </c>
      <c r="G358">
        <v>5.849E-2</v>
      </c>
      <c r="H358">
        <v>-9.9000003020963285E+37</v>
      </c>
      <c r="J358" s="1">
        <f>TREND(Calibration!$A$2:$A$4,Calibration!$B$2:$B$4,C358)</f>
        <v>364.11173542482788</v>
      </c>
      <c r="K358" s="1">
        <f>TREND(Calibration!$A$2:$A$4,Calibration!$C$2:$C$4,E358)</f>
        <v>400.51422458418369</v>
      </c>
      <c r="L358" s="1">
        <f>TREND(Calibration!$A$2:$A$4,Calibration!$D$2:$D$4,G358)</f>
        <v>1163.3333333333333</v>
      </c>
    </row>
    <row r="359" spans="1:12" x14ac:dyDescent="0.25">
      <c r="A359">
        <v>1785067</v>
      </c>
      <c r="B359">
        <v>15.600999829999999</v>
      </c>
      <c r="C359">
        <v>0.31184000000000001</v>
      </c>
      <c r="D359">
        <v>31.268999099999998</v>
      </c>
      <c r="E359">
        <v>0.24372999000000001</v>
      </c>
      <c r="F359">
        <v>37.048999790000003</v>
      </c>
      <c r="G359">
        <v>4.897E-2</v>
      </c>
      <c r="H359">
        <v>-64.344001770000006</v>
      </c>
      <c r="J359" s="1">
        <f>TREND(Calibration!$A$2:$A$4,Calibration!$B$2:$B$4,C359)</f>
        <v>386.8767902246816</v>
      </c>
      <c r="K359" s="1">
        <f>TREND(Calibration!$A$2:$A$4,Calibration!$C$2:$C$4,E359)</f>
        <v>400.91722731623668</v>
      </c>
      <c r="L359" s="1">
        <f>TREND(Calibration!$A$2:$A$4,Calibration!$D$2:$D$4,G359)</f>
        <v>1163.3333333333333</v>
      </c>
    </row>
    <row r="360" spans="1:12" x14ac:dyDescent="0.25">
      <c r="A360">
        <v>1790077</v>
      </c>
      <c r="B360">
        <v>15.614000320000001</v>
      </c>
      <c r="C360">
        <v>0.31064998999999999</v>
      </c>
      <c r="D360">
        <v>31.256000520000001</v>
      </c>
      <c r="E360">
        <v>0.24383999000000001</v>
      </c>
      <c r="F360">
        <v>37.039001460000001</v>
      </c>
      <c r="G360">
        <v>6.0159999999999998E-2</v>
      </c>
      <c r="H360">
        <v>-9.9000003020963285E+37</v>
      </c>
      <c r="J360" s="1">
        <f>TREND(Calibration!$A$2:$A$4,Calibration!$B$2:$B$4,C360)</f>
        <v>381.49098724171063</v>
      </c>
      <c r="K360" s="1">
        <f>TREND(Calibration!$A$2:$A$4,Calibration!$C$2:$C$4,E360)</f>
        <v>401.80401068342644</v>
      </c>
      <c r="L360" s="1">
        <f>TREND(Calibration!$A$2:$A$4,Calibration!$D$2:$D$4,G360)</f>
        <v>1163.3333333333333</v>
      </c>
    </row>
    <row r="361" spans="1:12" x14ac:dyDescent="0.25">
      <c r="A361">
        <v>1795066</v>
      </c>
      <c r="B361">
        <v>15.585000040000001</v>
      </c>
      <c r="C361">
        <v>0.31086998999999998</v>
      </c>
      <c r="D361">
        <v>31.268999099999998</v>
      </c>
      <c r="E361">
        <v>0.24372999000000001</v>
      </c>
      <c r="F361">
        <v>36.988998410000001</v>
      </c>
      <c r="G361">
        <v>-2.0809999999999999E-2</v>
      </c>
      <c r="H361">
        <v>1212.44799805</v>
      </c>
      <c r="J361" s="1">
        <f>TREND(Calibration!$A$2:$A$4,Calibration!$B$2:$B$4,C361)</f>
        <v>382.48667354371946</v>
      </c>
      <c r="K361" s="1">
        <f>TREND(Calibration!$A$2:$A$4,Calibration!$C$2:$C$4,E361)</f>
        <v>400.91722731623668</v>
      </c>
      <c r="L361" s="1">
        <f>TREND(Calibration!$A$2:$A$4,Calibration!$D$2:$D$4,G361)</f>
        <v>1163.3333333333333</v>
      </c>
    </row>
    <row r="362" spans="1:12" x14ac:dyDescent="0.25">
      <c r="A362">
        <v>1800101</v>
      </c>
      <c r="B362">
        <v>15.652999879999999</v>
      </c>
      <c r="C362">
        <v>0.30880999999999997</v>
      </c>
      <c r="D362">
        <v>31.256000520000001</v>
      </c>
      <c r="E362">
        <v>0.24379000000000001</v>
      </c>
      <c r="F362">
        <v>37.022998809999997</v>
      </c>
      <c r="G362">
        <v>7.4810000000000001E-2</v>
      </c>
      <c r="H362">
        <v>-9.9000003020963285E+37</v>
      </c>
      <c r="J362" s="1">
        <f>TREND(Calibration!$A$2:$A$4,Calibration!$B$2:$B$4,C362)</f>
        <v>373.16347433792248</v>
      </c>
      <c r="K362" s="1">
        <f>TREND(Calibration!$A$2:$A$4,Calibration!$C$2:$C$4,E362)</f>
        <v>401.40100795137346</v>
      </c>
      <c r="L362" s="1">
        <f>TREND(Calibration!$A$2:$A$4,Calibration!$D$2:$D$4,G362)</f>
        <v>1163.3333333333333</v>
      </c>
    </row>
    <row r="363" spans="1:12" x14ac:dyDescent="0.25">
      <c r="A363">
        <v>1805100</v>
      </c>
      <c r="B363">
        <v>15.652999879999999</v>
      </c>
      <c r="C363">
        <v>0.30562001</v>
      </c>
      <c r="D363">
        <v>31.28100014</v>
      </c>
      <c r="E363">
        <v>0.24368000000000001</v>
      </c>
      <c r="F363">
        <v>37.039001460000001</v>
      </c>
      <c r="G363">
        <v>-1.9949999999999999E-2</v>
      </c>
      <c r="H363">
        <v>271.18600464000002</v>
      </c>
      <c r="J363" s="1">
        <f>TREND(Calibration!$A$2:$A$4,Calibration!$B$2:$B$4,C363)</f>
        <v>358.72606821726185</v>
      </c>
      <c r="K363" s="1">
        <f>TREND(Calibration!$A$2:$A$4,Calibration!$C$2:$C$4,E363)</f>
        <v>400.51422458418369</v>
      </c>
      <c r="L363" s="1">
        <f>TREND(Calibration!$A$2:$A$4,Calibration!$D$2:$D$4,G363)</f>
        <v>1163.3333333333333</v>
      </c>
    </row>
    <row r="364" spans="1:12" x14ac:dyDescent="0.25">
      <c r="A364">
        <v>1810076</v>
      </c>
      <c r="B364">
        <v>15.68900013</v>
      </c>
      <c r="C364">
        <v>0.31130001000000002</v>
      </c>
      <c r="D364">
        <v>31.284999849999998</v>
      </c>
      <c r="E364">
        <v>0.24379000000000001</v>
      </c>
      <c r="F364">
        <v>37.0359993</v>
      </c>
      <c r="G364">
        <v>-8.1099999999999992E-3</v>
      </c>
      <c r="H364">
        <v>-9.9000003020963285E+37</v>
      </c>
      <c r="J364" s="1">
        <f>TREND(Calibration!$A$2:$A$4,Calibration!$B$2:$B$4,C364)</f>
        <v>384.43287819640091</v>
      </c>
      <c r="K364" s="1">
        <f>TREND(Calibration!$A$2:$A$4,Calibration!$C$2:$C$4,E364)</f>
        <v>401.40100795137346</v>
      </c>
      <c r="L364" s="1">
        <f>TREND(Calibration!$A$2:$A$4,Calibration!$D$2:$D$4,G364)</f>
        <v>1163.3333333333333</v>
      </c>
    </row>
    <row r="365" spans="1:12" x14ac:dyDescent="0.25">
      <c r="A365">
        <v>1815090</v>
      </c>
      <c r="B365">
        <v>15.66300011</v>
      </c>
      <c r="C365">
        <v>0.31032999999999999</v>
      </c>
      <c r="D365">
        <v>31.29700089</v>
      </c>
      <c r="E365">
        <v>0.24341001000000001</v>
      </c>
      <c r="F365">
        <v>36.97900009</v>
      </c>
      <c r="G365">
        <v>-3.4099999999999998E-3</v>
      </c>
      <c r="H365">
        <v>716.73297118999994</v>
      </c>
      <c r="J365" s="1">
        <f>TREND(Calibration!$A$2:$A$4,Calibration!$B$2:$B$4,C365)</f>
        <v>380.04276151543877</v>
      </c>
      <c r="K365" s="1">
        <f>TREND(Calibration!$A$2:$A$4,Calibration!$C$2:$C$4,E365)</f>
        <v>398.33765511775141</v>
      </c>
      <c r="L365" s="1">
        <f>TREND(Calibration!$A$2:$A$4,Calibration!$D$2:$D$4,G365)</f>
        <v>1163.3333333333333</v>
      </c>
    </row>
    <row r="366" spans="1:12" x14ac:dyDescent="0.25">
      <c r="A366">
        <v>1820139</v>
      </c>
      <c r="B366">
        <v>15.647000309999999</v>
      </c>
      <c r="C366">
        <v>0.30891999999999997</v>
      </c>
      <c r="D366">
        <v>31.271999359999999</v>
      </c>
      <c r="E366">
        <v>0.24346000000000001</v>
      </c>
      <c r="F366">
        <v>36.988998410000001</v>
      </c>
      <c r="G366">
        <v>-3.184E-2</v>
      </c>
      <c r="H366">
        <v>315.40200806000001</v>
      </c>
      <c r="J366" s="1">
        <f>TREND(Calibration!$A$2:$A$4,Calibration!$B$2:$B$4,C366)</f>
        <v>373.6613174889269</v>
      </c>
      <c r="K366" s="1">
        <f>TREND(Calibration!$A$2:$A$4,Calibration!$C$2:$C$4,E366)</f>
        <v>398.74065784980417</v>
      </c>
      <c r="L366" s="1">
        <f>TREND(Calibration!$A$2:$A$4,Calibration!$D$2:$D$4,G366)</f>
        <v>1163.3333333333333</v>
      </c>
    </row>
    <row r="367" spans="1:12" x14ac:dyDescent="0.25">
      <c r="A367">
        <v>1825066</v>
      </c>
      <c r="B367">
        <v>15.64000034</v>
      </c>
      <c r="C367">
        <v>0.31119001000000002</v>
      </c>
      <c r="D367">
        <v>31.271999359999999</v>
      </c>
      <c r="E367">
        <v>0.24346000000000001</v>
      </c>
      <c r="F367">
        <v>36.994998930000001</v>
      </c>
      <c r="G367">
        <v>-0.19270000000000001</v>
      </c>
      <c r="H367">
        <v>-9.9000003020963285E+37</v>
      </c>
      <c r="J367" s="1">
        <f>TREND(Calibration!$A$2:$A$4,Calibration!$B$2:$B$4,C367)</f>
        <v>383.93503504539649</v>
      </c>
      <c r="K367" s="1">
        <f>TREND(Calibration!$A$2:$A$4,Calibration!$C$2:$C$4,E367)</f>
        <v>398.74065784980417</v>
      </c>
      <c r="L367" s="1">
        <f>TREND(Calibration!$A$2:$A$4,Calibration!$D$2:$D$4,G367)</f>
        <v>1163.3333333333333</v>
      </c>
    </row>
    <row r="368" spans="1:12" x14ac:dyDescent="0.25">
      <c r="A368">
        <v>1830078</v>
      </c>
      <c r="B368">
        <v>15.63700008</v>
      </c>
      <c r="C368">
        <v>0.30989</v>
      </c>
      <c r="D368">
        <v>31.274999619999999</v>
      </c>
      <c r="E368">
        <v>0.24346000000000001</v>
      </c>
      <c r="F368">
        <v>36.992000580000003</v>
      </c>
      <c r="G368">
        <v>3.6269999999999997E-2</v>
      </c>
      <c r="H368">
        <v>-9.9000003020963285E+37</v>
      </c>
      <c r="J368" s="1">
        <f>TREND(Calibration!$A$2:$A$4,Calibration!$B$2:$B$4,C368)</f>
        <v>378.05138891142087</v>
      </c>
      <c r="K368" s="1">
        <f>TREND(Calibration!$A$2:$A$4,Calibration!$C$2:$C$4,E368)</f>
        <v>398.74065784980417</v>
      </c>
      <c r="L368" s="1">
        <f>TREND(Calibration!$A$2:$A$4,Calibration!$D$2:$D$4,G368)</f>
        <v>1163.3333333333333</v>
      </c>
    </row>
    <row r="369" spans="1:12" x14ac:dyDescent="0.25">
      <c r="A369">
        <v>1835067</v>
      </c>
      <c r="B369">
        <v>15.59200001</v>
      </c>
      <c r="C369">
        <v>0.31152001000000001</v>
      </c>
      <c r="D369">
        <v>31.304000850000001</v>
      </c>
      <c r="E369">
        <v>0.24341001000000001</v>
      </c>
      <c r="F369">
        <v>36.988998410000001</v>
      </c>
      <c r="G369">
        <v>-1.8429999999999998E-2</v>
      </c>
      <c r="H369">
        <v>558.68597411999997</v>
      </c>
      <c r="J369" s="1">
        <f>TREND(Calibration!$A$2:$A$4,Calibration!$B$2:$B$4,C369)</f>
        <v>385.42856449840974</v>
      </c>
      <c r="K369" s="1">
        <f>TREND(Calibration!$A$2:$A$4,Calibration!$C$2:$C$4,E369)</f>
        <v>398.33765511775141</v>
      </c>
      <c r="L369" s="1">
        <f>TREND(Calibration!$A$2:$A$4,Calibration!$D$2:$D$4,G369)</f>
        <v>1163.3333333333333</v>
      </c>
    </row>
    <row r="370" spans="1:12" x14ac:dyDescent="0.25">
      <c r="A370">
        <v>1840066</v>
      </c>
      <c r="B370">
        <v>15.614000320000001</v>
      </c>
      <c r="C370">
        <v>0.31027000999999998</v>
      </c>
      <c r="D370">
        <v>31.284999849999998</v>
      </c>
      <c r="E370">
        <v>0.24341001000000001</v>
      </c>
      <c r="F370">
        <v>37.048999790000003</v>
      </c>
      <c r="G370">
        <v>0.18210999999999999</v>
      </c>
      <c r="H370">
        <v>-9.9000003020963285E+37</v>
      </c>
      <c r="J370" s="1">
        <f>TREND(Calibration!$A$2:$A$4,Calibration!$B$2:$B$4,C370)</f>
        <v>379.77125596426822</v>
      </c>
      <c r="K370" s="1">
        <f>TREND(Calibration!$A$2:$A$4,Calibration!$C$2:$C$4,E370)</f>
        <v>398.33765511775141</v>
      </c>
      <c r="L370" s="1">
        <f>TREND(Calibration!$A$2:$A$4,Calibration!$D$2:$D$4,G370)</f>
        <v>1163.3333333333333</v>
      </c>
    </row>
    <row r="371" spans="1:12" x14ac:dyDescent="0.25">
      <c r="A371">
        <v>1845080</v>
      </c>
      <c r="B371">
        <v>15.553000450000001</v>
      </c>
      <c r="C371">
        <v>0.31125000000000003</v>
      </c>
      <c r="D371">
        <v>31.28100014</v>
      </c>
      <c r="E371">
        <v>0.24352001000000001</v>
      </c>
      <c r="F371">
        <v>37.0359993</v>
      </c>
      <c r="G371">
        <v>-8.3680000000000004E-2</v>
      </c>
      <c r="H371">
        <v>459.30999756</v>
      </c>
      <c r="J371" s="1">
        <f>TREND(Calibration!$A$2:$A$4,Calibration!$B$2:$B$4,C371)</f>
        <v>384.20654059656704</v>
      </c>
      <c r="K371" s="1">
        <f>TREND(Calibration!$A$2:$A$4,Calibration!$C$2:$C$4,E371)</f>
        <v>399.22443848494117</v>
      </c>
      <c r="L371" s="1">
        <f>TREND(Calibration!$A$2:$A$4,Calibration!$D$2:$D$4,G371)</f>
        <v>1163.3333333333333</v>
      </c>
    </row>
    <row r="372" spans="1:12" x14ac:dyDescent="0.25">
      <c r="A372">
        <v>1850071</v>
      </c>
      <c r="B372">
        <v>15.555999760000001</v>
      </c>
      <c r="C372">
        <v>0.31184000000000001</v>
      </c>
      <c r="D372">
        <v>31.301000599999998</v>
      </c>
      <c r="E372">
        <v>0.24335000000000001</v>
      </c>
      <c r="F372">
        <v>36.98500061</v>
      </c>
      <c r="G372">
        <v>-7.7079999999999996E-2</v>
      </c>
      <c r="H372">
        <v>241.02600097999999</v>
      </c>
      <c r="J372" s="1">
        <f>TREND(Calibration!$A$2:$A$4,Calibration!$B$2:$B$4,C372)</f>
        <v>386.8767902246816</v>
      </c>
      <c r="K372" s="1">
        <f>TREND(Calibration!$A$2:$A$4,Calibration!$C$2:$C$4,E372)</f>
        <v>397.85387448261463</v>
      </c>
      <c r="L372" s="1">
        <f>TREND(Calibration!$A$2:$A$4,Calibration!$D$2:$D$4,G372)</f>
        <v>1163.3333333333333</v>
      </c>
    </row>
    <row r="373" spans="1:12" x14ac:dyDescent="0.25">
      <c r="A373">
        <v>1855066</v>
      </c>
      <c r="B373">
        <v>15.559000019999999</v>
      </c>
      <c r="C373">
        <v>0.30768001</v>
      </c>
      <c r="D373">
        <v>31.291000369999999</v>
      </c>
      <c r="E373">
        <v>0.24346000000000001</v>
      </c>
      <c r="F373">
        <v>36.994998930000001</v>
      </c>
      <c r="G373">
        <v>-0.19660000999999999</v>
      </c>
      <c r="H373">
        <v>14.480999949999999</v>
      </c>
      <c r="J373" s="1">
        <f>TREND(Calibration!$A$2:$A$4,Calibration!$B$2:$B$4,C373)</f>
        <v>368.049312681527</v>
      </c>
      <c r="K373" s="1">
        <f>TREND(Calibration!$A$2:$A$4,Calibration!$C$2:$C$4,E373)</f>
        <v>398.74065784980417</v>
      </c>
      <c r="L373" s="1">
        <f>TREND(Calibration!$A$2:$A$4,Calibration!$D$2:$D$4,G373)</f>
        <v>1163.3333333333333</v>
      </c>
    </row>
    <row r="374" spans="1:12" x14ac:dyDescent="0.25">
      <c r="A374">
        <v>1860066</v>
      </c>
      <c r="B374">
        <v>15.64000034</v>
      </c>
      <c r="C374">
        <v>0.31027000999999998</v>
      </c>
      <c r="D374">
        <v>31.277999879999999</v>
      </c>
      <c r="E374">
        <v>0.24346000000000001</v>
      </c>
      <c r="F374">
        <v>37.041999820000001</v>
      </c>
      <c r="G374">
        <v>0.10043000000000001</v>
      </c>
      <c r="H374">
        <v>-9.9000003020963285E+37</v>
      </c>
      <c r="J374" s="1">
        <f>TREND(Calibration!$A$2:$A$4,Calibration!$B$2:$B$4,C374)</f>
        <v>379.77125596426822</v>
      </c>
      <c r="K374" s="1">
        <f>TREND(Calibration!$A$2:$A$4,Calibration!$C$2:$C$4,E374)</f>
        <v>398.74065784980417</v>
      </c>
      <c r="L374" s="1">
        <f>TREND(Calibration!$A$2:$A$4,Calibration!$D$2:$D$4,G374)</f>
        <v>1163.3333333333333</v>
      </c>
    </row>
    <row r="375" spans="1:12" x14ac:dyDescent="0.25">
      <c r="A375">
        <v>1865091</v>
      </c>
      <c r="B375">
        <v>15.600999829999999</v>
      </c>
      <c r="C375">
        <v>0.31086998999999998</v>
      </c>
      <c r="D375">
        <v>31.28100014</v>
      </c>
      <c r="E375">
        <v>0.24368000000000001</v>
      </c>
      <c r="F375">
        <v>37.02999878</v>
      </c>
      <c r="G375">
        <v>-4.2540000000000001E-2</v>
      </c>
      <c r="H375">
        <v>707.82098388999998</v>
      </c>
      <c r="J375" s="1">
        <f>TREND(Calibration!$A$2:$A$4,Calibration!$B$2:$B$4,C375)</f>
        <v>382.48667354371946</v>
      </c>
      <c r="K375" s="1">
        <f>TREND(Calibration!$A$2:$A$4,Calibration!$C$2:$C$4,E375)</f>
        <v>400.51422458418369</v>
      </c>
      <c r="L375" s="1">
        <f>TREND(Calibration!$A$2:$A$4,Calibration!$D$2:$D$4,G375)</f>
        <v>1163.3333333333333</v>
      </c>
    </row>
    <row r="376" spans="1:12" x14ac:dyDescent="0.25">
      <c r="A376">
        <v>1870067</v>
      </c>
      <c r="B376">
        <v>15.63099957</v>
      </c>
      <c r="C376">
        <v>0.31060000999999998</v>
      </c>
      <c r="D376">
        <v>31.301000599999998</v>
      </c>
      <c r="E376">
        <v>0.24346000000000001</v>
      </c>
      <c r="F376">
        <v>37.020000459999999</v>
      </c>
      <c r="G376">
        <v>2.9139999999999999E-2</v>
      </c>
      <c r="H376">
        <v>-9.9000003020963285E+37</v>
      </c>
      <c r="J376" s="1">
        <f>TREND(Calibration!$A$2:$A$4,Calibration!$B$2:$B$4,C376)</f>
        <v>381.26478541728147</v>
      </c>
      <c r="K376" s="1">
        <f>TREND(Calibration!$A$2:$A$4,Calibration!$C$2:$C$4,E376)</f>
        <v>398.74065784980417</v>
      </c>
      <c r="L376" s="1">
        <f>TREND(Calibration!$A$2:$A$4,Calibration!$D$2:$D$4,G376)</f>
        <v>1163.3333333333333</v>
      </c>
    </row>
    <row r="377" spans="1:12" x14ac:dyDescent="0.25">
      <c r="A377">
        <v>1875067</v>
      </c>
      <c r="B377">
        <v>15.61100006</v>
      </c>
      <c r="C377">
        <v>0.31</v>
      </c>
      <c r="D377">
        <v>31.288000109999999</v>
      </c>
      <c r="E377">
        <v>0.24379000000000001</v>
      </c>
      <c r="F377">
        <v>36.976001740000001</v>
      </c>
      <c r="G377">
        <v>-0.16060000999999999</v>
      </c>
      <c r="H377">
        <v>696.91601562000005</v>
      </c>
      <c r="J377" s="1">
        <f>TREND(Calibration!$A$2:$A$4,Calibration!$B$2:$B$4,C377)</f>
        <v>378.54923206242529</v>
      </c>
      <c r="K377" s="1">
        <f>TREND(Calibration!$A$2:$A$4,Calibration!$C$2:$C$4,E377)</f>
        <v>401.40100795137346</v>
      </c>
      <c r="L377" s="1">
        <f>TREND(Calibration!$A$2:$A$4,Calibration!$D$2:$D$4,G377)</f>
        <v>1163.3333333333333</v>
      </c>
    </row>
    <row r="378" spans="1:12" x14ac:dyDescent="0.25">
      <c r="A378">
        <v>1880083</v>
      </c>
      <c r="B378">
        <v>15.61100006</v>
      </c>
      <c r="C378">
        <v>0.30552000000000001</v>
      </c>
      <c r="D378">
        <v>31.329999919999999</v>
      </c>
      <c r="E378">
        <v>0.24372999000000001</v>
      </c>
      <c r="F378">
        <v>36.992000580000003</v>
      </c>
      <c r="G378">
        <v>-0.17416000000000001</v>
      </c>
      <c r="H378">
        <v>143.58399962999999</v>
      </c>
      <c r="J378" s="1">
        <f>TREND(Calibration!$A$2:$A$4,Calibration!$B$2:$B$4,C378)</f>
        <v>358.27343827606228</v>
      </c>
      <c r="K378" s="1">
        <f>TREND(Calibration!$A$2:$A$4,Calibration!$C$2:$C$4,E378)</f>
        <v>400.91722731623668</v>
      </c>
      <c r="L378" s="1">
        <f>TREND(Calibration!$A$2:$A$4,Calibration!$D$2:$D$4,G378)</f>
        <v>1163.3333333333333</v>
      </c>
    </row>
    <row r="379" spans="1:12" x14ac:dyDescent="0.25">
      <c r="A379">
        <v>1885067</v>
      </c>
      <c r="B379">
        <v>15.60499954</v>
      </c>
      <c r="C379">
        <v>0.31060000999999998</v>
      </c>
      <c r="D379">
        <v>31.277999879999999</v>
      </c>
      <c r="E379">
        <v>0.24372999000000001</v>
      </c>
      <c r="F379">
        <v>37.004001619999997</v>
      </c>
      <c r="G379">
        <v>-7.2539999999999993E-2</v>
      </c>
      <c r="H379">
        <v>-9.9000003020963285E+37</v>
      </c>
      <c r="J379" s="1">
        <f>TREND(Calibration!$A$2:$A$4,Calibration!$B$2:$B$4,C379)</f>
        <v>381.26478541728147</v>
      </c>
      <c r="K379" s="1">
        <f>TREND(Calibration!$A$2:$A$4,Calibration!$C$2:$C$4,E379)</f>
        <v>400.91722731623668</v>
      </c>
      <c r="L379" s="1">
        <f>TREND(Calibration!$A$2:$A$4,Calibration!$D$2:$D$4,G379)</f>
        <v>1163.3333333333333</v>
      </c>
    </row>
    <row r="380" spans="1:12" x14ac:dyDescent="0.25">
      <c r="A380">
        <v>1890076</v>
      </c>
      <c r="B380">
        <v>15.59200001</v>
      </c>
      <c r="C380">
        <v>0.31119001000000002</v>
      </c>
      <c r="D380">
        <v>31.288000109999999</v>
      </c>
      <c r="E380">
        <v>0.24372999000000001</v>
      </c>
      <c r="F380">
        <v>36.976001740000001</v>
      </c>
      <c r="G380">
        <v>-9.8970000000000002E-2</v>
      </c>
      <c r="H380">
        <v>135.58999634</v>
      </c>
      <c r="J380" s="1">
        <f>TREND(Calibration!$A$2:$A$4,Calibration!$B$2:$B$4,C380)</f>
        <v>383.93503504539649</v>
      </c>
      <c r="K380" s="1">
        <f>TREND(Calibration!$A$2:$A$4,Calibration!$C$2:$C$4,E380)</f>
        <v>400.91722731623668</v>
      </c>
      <c r="L380" s="1">
        <f>TREND(Calibration!$A$2:$A$4,Calibration!$D$2:$D$4,G380)</f>
        <v>1163.3333333333333</v>
      </c>
    </row>
    <row r="381" spans="1:12" x14ac:dyDescent="0.25">
      <c r="A381">
        <v>1895067</v>
      </c>
      <c r="B381">
        <v>15.647000309999999</v>
      </c>
      <c r="C381">
        <v>0.31119001000000002</v>
      </c>
      <c r="D381">
        <v>31.284999849999998</v>
      </c>
      <c r="E381">
        <v>0.24372999000000001</v>
      </c>
      <c r="F381">
        <v>37.0359993</v>
      </c>
      <c r="G381">
        <v>1.157E-2</v>
      </c>
      <c r="H381">
        <v>-9.9000003020963285E+37</v>
      </c>
      <c r="J381" s="1">
        <f>TREND(Calibration!$A$2:$A$4,Calibration!$B$2:$B$4,C381)</f>
        <v>383.93503504539649</v>
      </c>
      <c r="K381" s="1">
        <f>TREND(Calibration!$A$2:$A$4,Calibration!$C$2:$C$4,E381)</f>
        <v>400.91722731623668</v>
      </c>
      <c r="L381" s="1">
        <f>TREND(Calibration!$A$2:$A$4,Calibration!$D$2:$D$4,G381)</f>
        <v>1163.3333333333333</v>
      </c>
    </row>
    <row r="382" spans="1:12" x14ac:dyDescent="0.25">
      <c r="A382">
        <v>1900066</v>
      </c>
      <c r="B382">
        <v>15.623999599999999</v>
      </c>
      <c r="C382">
        <v>0.30864998999999999</v>
      </c>
      <c r="D382">
        <v>31.268999099999998</v>
      </c>
      <c r="E382">
        <v>0.24341001000000001</v>
      </c>
      <c r="F382">
        <v>37.033000950000002</v>
      </c>
      <c r="G382">
        <v>4.9779999999999998E-2</v>
      </c>
      <c r="H382">
        <v>-9.9000003020963285E+37</v>
      </c>
      <c r="J382" s="1">
        <f>TREND(Calibration!$A$2:$A$4,Calibration!$B$2:$B$4,C382)</f>
        <v>372.43929358708419</v>
      </c>
      <c r="K382" s="1">
        <f>TREND(Calibration!$A$2:$A$4,Calibration!$C$2:$C$4,E382)</f>
        <v>398.33765511775141</v>
      </c>
      <c r="L382" s="1">
        <f>TREND(Calibration!$A$2:$A$4,Calibration!$D$2:$D$4,G382)</f>
        <v>1163.3333333333333</v>
      </c>
    </row>
    <row r="383" spans="1:12" x14ac:dyDescent="0.25">
      <c r="A383">
        <v>1905079</v>
      </c>
      <c r="B383">
        <v>15.559000019999999</v>
      </c>
      <c r="C383">
        <v>0.30768001</v>
      </c>
      <c r="D383">
        <v>31.301000599999998</v>
      </c>
      <c r="E383">
        <v>0.24346000000000001</v>
      </c>
      <c r="F383">
        <v>37.007999419999997</v>
      </c>
      <c r="G383">
        <v>-7.5139999999999998E-2</v>
      </c>
      <c r="H383">
        <v>907.47198486000002</v>
      </c>
      <c r="J383" s="1">
        <f>TREND(Calibration!$A$2:$A$4,Calibration!$B$2:$B$4,C383)</f>
        <v>368.049312681527</v>
      </c>
      <c r="K383" s="1">
        <f>TREND(Calibration!$A$2:$A$4,Calibration!$C$2:$C$4,E383)</f>
        <v>398.74065784980417</v>
      </c>
      <c r="L383" s="1">
        <f>TREND(Calibration!$A$2:$A$4,Calibration!$D$2:$D$4,G383)</f>
        <v>1163.3333333333333</v>
      </c>
    </row>
    <row r="384" spans="1:12" x14ac:dyDescent="0.25">
      <c r="A384">
        <v>1910067</v>
      </c>
      <c r="B384">
        <v>15.63700008</v>
      </c>
      <c r="C384">
        <v>0.30968001000000001</v>
      </c>
      <c r="D384">
        <v>31.28100014</v>
      </c>
      <c r="E384">
        <v>0.24341001000000001</v>
      </c>
      <c r="F384">
        <v>36.981998439999998</v>
      </c>
      <c r="G384">
        <v>4.7350000000000003E-2</v>
      </c>
      <c r="H384">
        <v>-9.9000003020963285E+37</v>
      </c>
      <c r="J384" s="1">
        <f>TREND(Calibration!$A$2:$A$4,Calibration!$B$2:$B$4,C384)</f>
        <v>377.10100633615343</v>
      </c>
      <c r="K384" s="1">
        <f>TREND(Calibration!$A$2:$A$4,Calibration!$C$2:$C$4,E384)</f>
        <v>398.33765511775141</v>
      </c>
      <c r="L384" s="1">
        <f>TREND(Calibration!$A$2:$A$4,Calibration!$D$2:$D$4,G384)</f>
        <v>1163.3333333333333</v>
      </c>
    </row>
    <row r="385" spans="1:12" x14ac:dyDescent="0.25">
      <c r="A385">
        <v>1915066</v>
      </c>
      <c r="B385">
        <v>15.708000180000001</v>
      </c>
      <c r="C385">
        <v>0.30772999000000001</v>
      </c>
      <c r="D385">
        <v>31.268999099999998</v>
      </c>
      <c r="E385">
        <v>0.24346000000000001</v>
      </c>
      <c r="F385">
        <v>37.027000430000001</v>
      </c>
      <c r="G385">
        <v>0.16011</v>
      </c>
      <c r="H385">
        <v>250.01499939000001</v>
      </c>
      <c r="J385" s="1">
        <f>TREND(Calibration!$A$2:$A$4,Calibration!$B$2:$B$4,C385)</f>
        <v>368.27551450595615</v>
      </c>
      <c r="K385" s="1">
        <f>TREND(Calibration!$A$2:$A$4,Calibration!$C$2:$C$4,E385)</f>
        <v>398.74065784980417</v>
      </c>
      <c r="L385" s="1">
        <f>TREND(Calibration!$A$2:$A$4,Calibration!$D$2:$D$4,G385)</f>
        <v>1163.3333333333333</v>
      </c>
    </row>
    <row r="398" spans="1:12" x14ac:dyDescent="0.25">
      <c r="J398" s="1">
        <f>AVERAGE(J14:J397)</f>
        <v>378.27111463835985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8"/>
  <sheetViews>
    <sheetView workbookViewId="0">
      <selection activeCell="J1" sqref="J1:L1048576"/>
    </sheetView>
  </sheetViews>
  <sheetFormatPr defaultRowHeight="15" x14ac:dyDescent="0.25"/>
  <cols>
    <col min="10" max="12" width="9.140625" style="1"/>
  </cols>
  <sheetData>
    <row r="1" spans="1:12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J1" s="1" t="s">
        <v>12</v>
      </c>
      <c r="K1" s="1" t="s">
        <v>13</v>
      </c>
      <c r="L1" s="1" t="s">
        <v>14</v>
      </c>
    </row>
    <row r="2" spans="1:12" x14ac:dyDescent="0.25">
      <c r="A2">
        <v>124</v>
      </c>
      <c r="B2">
        <v>15.77900028</v>
      </c>
      <c r="C2">
        <v>0.31222000999999999</v>
      </c>
      <c r="D2">
        <v>30.11000061</v>
      </c>
      <c r="E2">
        <v>0.25534999000000003</v>
      </c>
      <c r="F2">
        <v>37.022998809999997</v>
      </c>
      <c r="G2">
        <v>9.0920000000000001E-2</v>
      </c>
      <c r="H2">
        <v>156.91499329000001</v>
      </c>
      <c r="J2" s="1">
        <f>TREND(Calibration!$A$2:$A$4,Calibration!$B$2:$B$4,C2)</f>
        <v>388.59665727752895</v>
      </c>
      <c r="K2" s="1">
        <f>TREND(Calibration!$A$2:$A$4,Calibration!$C$2:$C$4,E2)</f>
        <v>494.59379755937175</v>
      </c>
      <c r="L2" s="1">
        <f>TREND(Calibration!$A$2:$A$4,Calibration!$D$2:$D$4,G2)</f>
        <v>1163.3333333333333</v>
      </c>
    </row>
    <row r="3" spans="1:12" x14ac:dyDescent="0.25">
      <c r="A3">
        <v>5077</v>
      </c>
      <c r="B3">
        <v>15.74699974</v>
      </c>
      <c r="C3">
        <v>0.31253998999999999</v>
      </c>
      <c r="D3">
        <v>30.131999969999999</v>
      </c>
      <c r="E3">
        <v>0.25497999999999998</v>
      </c>
      <c r="F3">
        <v>37.000999450000002</v>
      </c>
      <c r="G3">
        <v>-0.13957</v>
      </c>
      <c r="H3">
        <v>638.33697510000002</v>
      </c>
      <c r="J3" s="1">
        <f>TREND(Calibration!$A$2:$A$4,Calibration!$B$2:$B$4,C3)</f>
        <v>390.04483774533264</v>
      </c>
      <c r="K3" s="1">
        <f>TREND(Calibration!$A$2:$A$4,Calibration!$C$2:$C$4,E3)</f>
        <v>491.61106139549361</v>
      </c>
      <c r="L3" s="1">
        <f>TREND(Calibration!$A$2:$A$4,Calibration!$D$2:$D$4,G3)</f>
        <v>1163.3333333333333</v>
      </c>
    </row>
    <row r="4" spans="1:12" x14ac:dyDescent="0.25">
      <c r="A4">
        <v>10140</v>
      </c>
      <c r="B4">
        <v>15.73700047</v>
      </c>
      <c r="C4">
        <v>0.31097998999999998</v>
      </c>
      <c r="D4">
        <v>30.17399979</v>
      </c>
      <c r="E4">
        <v>0.25411001</v>
      </c>
      <c r="F4">
        <v>36.991001130000001</v>
      </c>
      <c r="G4">
        <v>-3.8589999999999999E-2</v>
      </c>
      <c r="H4">
        <v>114.10900116000001</v>
      </c>
      <c r="J4" s="1">
        <f>TREND(Calibration!$A$2:$A$4,Calibration!$B$2:$B$4,C4)</f>
        <v>382.98451669472388</v>
      </c>
      <c r="K4" s="1">
        <f>TREND(Calibration!$A$2:$A$4,Calibration!$C$2:$C$4,E4)</f>
        <v>484.59749174439025</v>
      </c>
      <c r="L4" s="1">
        <f>TREND(Calibration!$A$2:$A$4,Calibration!$D$2:$D$4,G4)</f>
        <v>1163.3333333333333</v>
      </c>
    </row>
    <row r="5" spans="1:12" x14ac:dyDescent="0.25">
      <c r="A5">
        <v>15079</v>
      </c>
      <c r="B5">
        <v>15.69799995</v>
      </c>
      <c r="C5">
        <v>0.31275999999999998</v>
      </c>
      <c r="D5">
        <v>30.163999560000001</v>
      </c>
      <c r="E5">
        <v>0.25378999000000002</v>
      </c>
      <c r="F5">
        <v>37.020000459999999</v>
      </c>
      <c r="G5">
        <v>-0.13789000000000001</v>
      </c>
      <c r="H5">
        <v>341.29699706999997</v>
      </c>
      <c r="J5" s="1">
        <f>TREND(Calibration!$A$2:$A$4,Calibration!$B$2:$B$4,C5)</f>
        <v>391.04056930580964</v>
      </c>
      <c r="K5" s="1">
        <f>TREND(Calibration!$A$2:$A$4,Calibration!$C$2:$C$4,E5)</f>
        <v>482.01759707922611</v>
      </c>
      <c r="L5" s="1">
        <f>TREND(Calibration!$A$2:$A$4,Calibration!$D$2:$D$4,G5)</f>
        <v>1163.3333333333333</v>
      </c>
    </row>
    <row r="6" spans="1:12" x14ac:dyDescent="0.25">
      <c r="A6">
        <v>20136</v>
      </c>
      <c r="B6">
        <v>15.708000180000001</v>
      </c>
      <c r="C6">
        <v>0.31378999000000002</v>
      </c>
      <c r="D6">
        <v>30.128999709999999</v>
      </c>
      <c r="E6">
        <v>0.25352001000000002</v>
      </c>
      <c r="F6">
        <v>37.055000309999997</v>
      </c>
      <c r="G6">
        <v>-0.14530000000000001</v>
      </c>
      <c r="H6">
        <v>-9.9000003020963285E+37</v>
      </c>
      <c r="J6" s="1">
        <f>TREND(Calibration!$A$2:$A$4,Calibration!$B$2:$B$4,C6)</f>
        <v>395.70214627947416</v>
      </c>
      <c r="K6" s="1">
        <f>TREND(Calibration!$A$2:$A$4,Calibration!$C$2:$C$4,E6)</f>
        <v>479.84110822946354</v>
      </c>
      <c r="L6" s="1">
        <f>TREND(Calibration!$A$2:$A$4,Calibration!$D$2:$D$4,G6)</f>
        <v>1163.3333333333333</v>
      </c>
    </row>
    <row r="7" spans="1:12" x14ac:dyDescent="0.25">
      <c r="A7">
        <v>25079</v>
      </c>
      <c r="B7">
        <v>15.64299965</v>
      </c>
      <c r="C7">
        <v>0.31091999999999997</v>
      </c>
      <c r="D7">
        <v>30.155000690000001</v>
      </c>
      <c r="E7">
        <v>0.25313999999999998</v>
      </c>
      <c r="F7">
        <v>36.993999479999999</v>
      </c>
      <c r="G7">
        <v>-9.8760000000000001E-2</v>
      </c>
      <c r="H7">
        <v>350.62600708000002</v>
      </c>
      <c r="J7" s="1">
        <f>TREND(Calibration!$A$2:$A$4,Calibration!$B$2:$B$4,C7)</f>
        <v>382.71301114355333</v>
      </c>
      <c r="K7" s="1">
        <f>TREND(Calibration!$A$2:$A$4,Calibration!$C$2:$C$4,E7)</f>
        <v>476.7775941625016</v>
      </c>
      <c r="L7" s="1">
        <f>TREND(Calibration!$A$2:$A$4,Calibration!$D$2:$D$4,G7)</f>
        <v>1163.3333333333333</v>
      </c>
    </row>
    <row r="8" spans="1:12" x14ac:dyDescent="0.25">
      <c r="A8">
        <v>30079</v>
      </c>
      <c r="B8">
        <v>15.64299965</v>
      </c>
      <c r="C8">
        <v>0.30794999000000001</v>
      </c>
      <c r="D8">
        <v>30.145000459999999</v>
      </c>
      <c r="E8">
        <v>0.25242998999999999</v>
      </c>
      <c r="F8">
        <v>37.004001619999997</v>
      </c>
      <c r="G8">
        <v>3.2539999999999999E-2</v>
      </c>
      <c r="H8">
        <v>-9.9000003020963285E+37</v>
      </c>
      <c r="J8" s="1">
        <f>TREND(Calibration!$A$2:$A$4,Calibration!$B$2:$B$4,C8)</f>
        <v>369.27120080796499</v>
      </c>
      <c r="K8" s="1">
        <f>TREND(Calibration!$A$2:$A$4,Calibration!$C$2:$C$4,E8)</f>
        <v>471.05372999397105</v>
      </c>
      <c r="L8" s="1">
        <f>TREND(Calibration!$A$2:$A$4,Calibration!$D$2:$D$4,G8)</f>
        <v>1163.3333333333333</v>
      </c>
    </row>
    <row r="9" spans="1:12" x14ac:dyDescent="0.25">
      <c r="A9">
        <v>35081</v>
      </c>
      <c r="B9">
        <v>15.63700008</v>
      </c>
      <c r="C9">
        <v>0.30935001000000001</v>
      </c>
      <c r="D9">
        <v>30.155000690000001</v>
      </c>
      <c r="E9">
        <v>0.25216000999999999</v>
      </c>
      <c r="F9">
        <v>37.016998289999997</v>
      </c>
      <c r="G9">
        <v>-5.5570000000000001E-2</v>
      </c>
      <c r="H9">
        <v>623.06896973000005</v>
      </c>
      <c r="J9" s="1">
        <f>TREND(Calibration!$A$2:$A$4,Calibration!$B$2:$B$4,C9)</f>
        <v>375.60747688314018</v>
      </c>
      <c r="K9" s="1">
        <f>TREND(Calibration!$A$2:$A$4,Calibration!$C$2:$C$4,E9)</f>
        <v>468.87724114420826</v>
      </c>
      <c r="L9" s="1">
        <f>TREND(Calibration!$A$2:$A$4,Calibration!$D$2:$D$4,G9)</f>
        <v>1163.3333333333333</v>
      </c>
    </row>
    <row r="10" spans="1:12" x14ac:dyDescent="0.25">
      <c r="A10">
        <v>40093</v>
      </c>
      <c r="B10">
        <v>15.675999640000001</v>
      </c>
      <c r="C10">
        <v>0.308</v>
      </c>
      <c r="D10">
        <v>30.145000459999999</v>
      </c>
      <c r="E10">
        <v>0.25173000000000001</v>
      </c>
      <c r="F10">
        <v>37.05099869</v>
      </c>
      <c r="G10">
        <v>-9.9460000000000007E-2</v>
      </c>
      <c r="H10">
        <v>-9.9000003020963285E+37</v>
      </c>
      <c r="J10" s="1">
        <f>TREND(Calibration!$A$2:$A$4,Calibration!$B$2:$B$4,C10)</f>
        <v>369.49753840779886</v>
      </c>
      <c r="K10" s="1">
        <f>TREND(Calibration!$A$2:$A$4,Calibration!$C$2:$C$4,E10)</f>
        <v>465.41064372852429</v>
      </c>
      <c r="L10" s="1">
        <f>TREND(Calibration!$A$2:$A$4,Calibration!$D$2:$D$4,G10)</f>
        <v>1163.3333333333333</v>
      </c>
    </row>
    <row r="11" spans="1:12" x14ac:dyDescent="0.25">
      <c r="A11">
        <v>45108</v>
      </c>
      <c r="B11">
        <v>15.64299965</v>
      </c>
      <c r="C11">
        <v>0.31060000999999998</v>
      </c>
      <c r="D11">
        <v>30.145000459999999</v>
      </c>
      <c r="E11">
        <v>0.25141001000000002</v>
      </c>
      <c r="F11">
        <v>36.998001100000003</v>
      </c>
      <c r="G11">
        <v>-0.15107999999999999</v>
      </c>
      <c r="H11">
        <v>536.92297363</v>
      </c>
      <c r="J11" s="1">
        <f>TREND(Calibration!$A$2:$A$4,Calibration!$B$2:$B$4,C11)</f>
        <v>381.26478541728147</v>
      </c>
      <c r="K11" s="1">
        <f>TREND(Calibration!$A$2:$A$4,Calibration!$C$2:$C$4,E11)</f>
        <v>462.83099091336931</v>
      </c>
      <c r="L11" s="1">
        <f>TREND(Calibration!$A$2:$A$4,Calibration!$D$2:$D$4,G11)</f>
        <v>1163.3333333333333</v>
      </c>
    </row>
    <row r="12" spans="1:12" x14ac:dyDescent="0.25">
      <c r="A12">
        <v>50163</v>
      </c>
      <c r="B12">
        <v>15.652999879999999</v>
      </c>
      <c r="C12">
        <v>0.31189001</v>
      </c>
      <c r="D12">
        <v>30.148000719999999</v>
      </c>
      <c r="E12">
        <v>0.25141001000000002</v>
      </c>
      <c r="F12">
        <v>37.022998809999997</v>
      </c>
      <c r="G12">
        <v>-0.20080999999999999</v>
      </c>
      <c r="H12">
        <v>71.146003719999996</v>
      </c>
      <c r="J12" s="1">
        <f>TREND(Calibration!$A$2:$A$4,Calibration!$B$2:$B$4,C12)</f>
        <v>387.1031278245157</v>
      </c>
      <c r="K12" s="1">
        <f>TREND(Calibration!$A$2:$A$4,Calibration!$C$2:$C$4,E12)</f>
        <v>462.83099091336931</v>
      </c>
      <c r="L12" s="1">
        <f>TREND(Calibration!$A$2:$A$4,Calibration!$D$2:$D$4,G12)</f>
        <v>1163.3333333333333</v>
      </c>
    </row>
    <row r="13" spans="1:12" x14ac:dyDescent="0.25">
      <c r="A13">
        <v>55090</v>
      </c>
      <c r="B13">
        <v>15.704999920000001</v>
      </c>
      <c r="C13">
        <v>0.31156999000000002</v>
      </c>
      <c r="D13">
        <v>30.090000150000002</v>
      </c>
      <c r="E13">
        <v>0.25113999999999997</v>
      </c>
      <c r="F13">
        <v>37.028999329999998</v>
      </c>
      <c r="G13">
        <v>2.5510000000000001E-2</v>
      </c>
      <c r="H13">
        <v>-9.9000003020963285E+37</v>
      </c>
      <c r="J13" s="1">
        <f>TREND(Calibration!$A$2:$A$4,Calibration!$B$2:$B$4,C13)</f>
        <v>385.6547663228389</v>
      </c>
      <c r="K13" s="1">
        <f>TREND(Calibration!$A$2:$A$4,Calibration!$C$2:$C$4,E13)</f>
        <v>460.65426021359713</v>
      </c>
      <c r="L13" s="1">
        <f>TREND(Calibration!$A$2:$A$4,Calibration!$D$2:$D$4,G13)</f>
        <v>1163.3333333333333</v>
      </c>
    </row>
    <row r="14" spans="1:12" x14ac:dyDescent="0.25">
      <c r="A14">
        <v>60082</v>
      </c>
      <c r="B14">
        <v>15.678999900000001</v>
      </c>
      <c r="C14">
        <v>0.31156999000000002</v>
      </c>
      <c r="D14">
        <v>30.142000199999998</v>
      </c>
      <c r="E14">
        <v>0.25108001000000002</v>
      </c>
      <c r="F14">
        <v>37.039001460000001</v>
      </c>
      <c r="G14">
        <v>0.11795</v>
      </c>
      <c r="H14">
        <v>-9.9000003020963285E+37</v>
      </c>
      <c r="J14" s="1">
        <f>TREND(Calibration!$A$2:$A$4,Calibration!$B$2:$B$4,C14)</f>
        <v>385.6547663228389</v>
      </c>
      <c r="K14" s="1">
        <f>TREND(Calibration!$A$2:$A$4,Calibration!$C$2:$C$4,E14)</f>
        <v>460.17064081180024</v>
      </c>
      <c r="L14" s="1">
        <f>TREND(Calibration!$A$2:$A$4,Calibration!$D$2:$D$4,G14)</f>
        <v>1163.3333333333333</v>
      </c>
    </row>
    <row r="15" spans="1:12" x14ac:dyDescent="0.25">
      <c r="A15">
        <v>65082</v>
      </c>
      <c r="B15">
        <v>15.678999900000001</v>
      </c>
      <c r="C15">
        <v>0.31156999000000002</v>
      </c>
      <c r="D15">
        <v>30.138999940000001</v>
      </c>
      <c r="E15">
        <v>0.25108001000000002</v>
      </c>
      <c r="F15">
        <v>36.98500061</v>
      </c>
      <c r="G15">
        <v>6.6049999999999998E-2</v>
      </c>
      <c r="H15">
        <v>-31.318000789999999</v>
      </c>
      <c r="J15" s="1">
        <f>TREND(Calibration!$A$2:$A$4,Calibration!$B$2:$B$4,C15)</f>
        <v>385.6547663228389</v>
      </c>
      <c r="K15" s="1">
        <f>TREND(Calibration!$A$2:$A$4,Calibration!$C$2:$C$4,E15)</f>
        <v>460.17064081180024</v>
      </c>
      <c r="L15" s="1">
        <f>TREND(Calibration!$A$2:$A$4,Calibration!$D$2:$D$4,G15)</f>
        <v>1163.3333333333333</v>
      </c>
    </row>
    <row r="16" spans="1:12" x14ac:dyDescent="0.25">
      <c r="A16">
        <v>70130</v>
      </c>
      <c r="B16">
        <v>15.68500042</v>
      </c>
      <c r="C16">
        <v>0.31043999999999999</v>
      </c>
      <c r="D16">
        <v>30.138999940000001</v>
      </c>
      <c r="E16">
        <v>0.25119001000000002</v>
      </c>
      <c r="F16">
        <v>37.026000979999999</v>
      </c>
      <c r="G16">
        <v>-6.7729999999999999E-2</v>
      </c>
      <c r="H16">
        <v>505.56698607999999</v>
      </c>
      <c r="J16" s="1">
        <f>TREND(Calibration!$A$2:$A$4,Calibration!$B$2:$B$4,C16)</f>
        <v>380.54060466644319</v>
      </c>
      <c r="K16" s="1">
        <f>TREND(Calibration!$A$2:$A$4,Calibration!$C$2:$C$4,E16)</f>
        <v>461.05742417898978</v>
      </c>
      <c r="L16" s="1">
        <f>TREND(Calibration!$A$2:$A$4,Calibration!$D$2:$D$4,G16)</f>
        <v>1163.3333333333333</v>
      </c>
    </row>
    <row r="17" spans="1:12" x14ac:dyDescent="0.25">
      <c r="A17">
        <v>75082</v>
      </c>
      <c r="B17">
        <v>15.675999640000001</v>
      </c>
      <c r="C17">
        <v>0.31417</v>
      </c>
      <c r="D17">
        <v>30.142000199999998</v>
      </c>
      <c r="E17">
        <v>0.25113999999999997</v>
      </c>
      <c r="F17">
        <v>37.026000979999999</v>
      </c>
      <c r="G17">
        <v>-0.15887000000000001</v>
      </c>
      <c r="H17">
        <v>181.20700073</v>
      </c>
      <c r="J17" s="1">
        <f>TREND(Calibration!$A$2:$A$4,Calibration!$B$2:$B$4,C17)</f>
        <v>397.42201333232151</v>
      </c>
      <c r="K17" s="1">
        <f>TREND(Calibration!$A$2:$A$4,Calibration!$C$2:$C$4,E17)</f>
        <v>460.65426021359713</v>
      </c>
      <c r="L17" s="1">
        <f>TREND(Calibration!$A$2:$A$4,Calibration!$D$2:$D$4,G17)</f>
        <v>1163.3333333333333</v>
      </c>
    </row>
    <row r="18" spans="1:12" x14ac:dyDescent="0.25">
      <c r="A18">
        <v>80107</v>
      </c>
      <c r="B18">
        <v>15.73400021</v>
      </c>
      <c r="C18">
        <v>0.308</v>
      </c>
      <c r="D18">
        <v>30.097000120000001</v>
      </c>
      <c r="E18">
        <v>0.25075998999999999</v>
      </c>
      <c r="F18">
        <v>37.041999820000001</v>
      </c>
      <c r="G18">
        <v>0.13075999999999999</v>
      </c>
      <c r="H18">
        <v>-9.9000003020963285E+37</v>
      </c>
      <c r="J18" s="1">
        <f>TREND(Calibration!$A$2:$A$4,Calibration!$B$2:$B$4,C18)</f>
        <v>369.49753840779886</v>
      </c>
      <c r="K18" s="1">
        <f>TREND(Calibration!$A$2:$A$4,Calibration!$C$2:$C$4,E18)</f>
        <v>457.59074614663564</v>
      </c>
      <c r="L18" s="1">
        <f>TREND(Calibration!$A$2:$A$4,Calibration!$D$2:$D$4,G18)</f>
        <v>1163.3333333333333</v>
      </c>
    </row>
    <row r="19" spans="1:12" x14ac:dyDescent="0.25">
      <c r="A19">
        <v>85103</v>
      </c>
      <c r="B19">
        <v>15.72399998</v>
      </c>
      <c r="C19">
        <v>0.30691998999999998</v>
      </c>
      <c r="D19">
        <v>30.131999969999999</v>
      </c>
      <c r="E19">
        <v>0.25075998999999999</v>
      </c>
      <c r="F19">
        <v>37.048000340000002</v>
      </c>
      <c r="G19">
        <v>0.12530000999999999</v>
      </c>
      <c r="H19">
        <v>91.285003660000001</v>
      </c>
      <c r="J19" s="1">
        <f>TREND(Calibration!$A$2:$A$4,Calibration!$B$2:$B$4,C19)</f>
        <v>364.6095785758323</v>
      </c>
      <c r="K19" s="1">
        <f>TREND(Calibration!$A$2:$A$4,Calibration!$C$2:$C$4,E19)</f>
        <v>457.59074614663564</v>
      </c>
      <c r="L19" s="1">
        <f>TREND(Calibration!$A$2:$A$4,Calibration!$D$2:$D$4,G19)</f>
        <v>1163.3333333333333</v>
      </c>
    </row>
    <row r="20" spans="1:12" x14ac:dyDescent="0.25">
      <c r="A20">
        <v>90082</v>
      </c>
      <c r="B20">
        <v>15.727000240000001</v>
      </c>
      <c r="C20">
        <v>0.31464999999999999</v>
      </c>
      <c r="D20">
        <v>30.163999560000001</v>
      </c>
      <c r="E20">
        <v>0.25080999999999998</v>
      </c>
      <c r="F20">
        <v>37.004001619999997</v>
      </c>
      <c r="G20">
        <v>-0.24162</v>
      </c>
      <c r="H20">
        <v>475.71398926000001</v>
      </c>
      <c r="J20" s="1">
        <f>TREND(Calibration!$A$2:$A$4,Calibration!$B$2:$B$4,C20)</f>
        <v>399.59441980943166</v>
      </c>
      <c r="K20" s="1">
        <f>TREND(Calibration!$A$2:$A$4,Calibration!$C$2:$C$4,E20)</f>
        <v>457.99391011202806</v>
      </c>
      <c r="L20" s="1">
        <f>TREND(Calibration!$A$2:$A$4,Calibration!$D$2:$D$4,G20)</f>
        <v>1163.3333333333333</v>
      </c>
    </row>
    <row r="21" spans="1:12" x14ac:dyDescent="0.25">
      <c r="A21">
        <v>95081</v>
      </c>
      <c r="B21">
        <v>15.788999560000001</v>
      </c>
      <c r="C21">
        <v>0.31697999999999998</v>
      </c>
      <c r="D21">
        <v>30.148000719999999</v>
      </c>
      <c r="E21">
        <v>0.25080999999999998</v>
      </c>
      <c r="F21">
        <v>37.026000979999999</v>
      </c>
      <c r="G21">
        <v>8.3080000000000001E-2</v>
      </c>
      <c r="H21">
        <v>-9.9000003020963285E+37</v>
      </c>
      <c r="J21" s="1">
        <f>TREND(Calibration!$A$2:$A$4,Calibration!$B$2:$B$4,C21)</f>
        <v>410.13964291707157</v>
      </c>
      <c r="K21" s="1">
        <f>TREND(Calibration!$A$2:$A$4,Calibration!$C$2:$C$4,E21)</f>
        <v>457.99391011202806</v>
      </c>
      <c r="L21" s="1">
        <f>TREND(Calibration!$A$2:$A$4,Calibration!$D$2:$D$4,G21)</f>
        <v>1163.3333333333333</v>
      </c>
    </row>
    <row r="22" spans="1:12" x14ac:dyDescent="0.25">
      <c r="A22">
        <v>100125</v>
      </c>
      <c r="B22">
        <v>15.730999949999999</v>
      </c>
      <c r="C22">
        <v>0.31492000999999997</v>
      </c>
      <c r="D22">
        <v>30.17399979</v>
      </c>
      <c r="E22">
        <v>0.25091999999999998</v>
      </c>
      <c r="F22">
        <v>36.987998959999999</v>
      </c>
      <c r="G22">
        <v>3.3079999999999998E-2</v>
      </c>
      <c r="H22">
        <v>996.90802001999998</v>
      </c>
      <c r="J22" s="1">
        <f>TREND(Calibration!$A$2:$A$4,Calibration!$B$2:$B$4,C22)</f>
        <v>400.81644371127459</v>
      </c>
      <c r="K22" s="1">
        <f>TREND(Calibration!$A$2:$A$4,Calibration!$C$2:$C$4,E22)</f>
        <v>458.8806934792176</v>
      </c>
      <c r="L22" s="1">
        <f>TREND(Calibration!$A$2:$A$4,Calibration!$D$2:$D$4,G22)</f>
        <v>1163.3333333333333</v>
      </c>
    </row>
    <row r="23" spans="1:12" x14ac:dyDescent="0.25">
      <c r="A23">
        <v>105098</v>
      </c>
      <c r="B23">
        <v>15.75</v>
      </c>
      <c r="C23">
        <v>0.31378999000000002</v>
      </c>
      <c r="D23">
        <v>30.148000719999999</v>
      </c>
      <c r="E23">
        <v>0.25038000999999999</v>
      </c>
      <c r="F23">
        <v>37.016998289999997</v>
      </c>
      <c r="G23">
        <v>-6.9349999999999995E-2</v>
      </c>
      <c r="H23">
        <v>-9.9000003020963285E+37</v>
      </c>
      <c r="J23" s="1">
        <f>TREND(Calibration!$A$2:$A$4,Calibration!$B$2:$B$4,C23)</f>
        <v>395.70214627947416</v>
      </c>
      <c r="K23" s="1">
        <f>TREND(Calibration!$A$2:$A$4,Calibration!$C$2:$C$4,E23)</f>
        <v>454.52747392968331</v>
      </c>
      <c r="L23" s="1">
        <f>TREND(Calibration!$A$2:$A$4,Calibration!$D$2:$D$4,G23)</f>
        <v>1163.3333333333333</v>
      </c>
    </row>
    <row r="24" spans="1:12" x14ac:dyDescent="0.25">
      <c r="A24">
        <v>110092</v>
      </c>
      <c r="B24">
        <v>15.74400043</v>
      </c>
      <c r="C24">
        <v>0.31027000999999998</v>
      </c>
      <c r="D24">
        <v>30.135000229999999</v>
      </c>
      <c r="E24">
        <v>0.25049000999999999</v>
      </c>
      <c r="F24">
        <v>37.0320015</v>
      </c>
      <c r="G24">
        <v>9.0219999999999995E-2</v>
      </c>
      <c r="H24">
        <v>-9.9000003020963285E+37</v>
      </c>
      <c r="J24" s="1">
        <f>TREND(Calibration!$A$2:$A$4,Calibration!$B$2:$B$4,C24)</f>
        <v>379.77125596426822</v>
      </c>
      <c r="K24" s="1">
        <f>TREND(Calibration!$A$2:$A$4,Calibration!$C$2:$C$4,E24)</f>
        <v>455.41425729687307</v>
      </c>
      <c r="L24" s="1">
        <f>TREND(Calibration!$A$2:$A$4,Calibration!$D$2:$D$4,G24)</f>
        <v>1163.3333333333333</v>
      </c>
    </row>
    <row r="25" spans="1:12" x14ac:dyDescent="0.25">
      <c r="A25">
        <v>115081</v>
      </c>
      <c r="B25">
        <v>15.708000180000001</v>
      </c>
      <c r="C25">
        <v>0.31373000000000001</v>
      </c>
      <c r="D25">
        <v>30.155000690000001</v>
      </c>
      <c r="E25">
        <v>0.25080999999999998</v>
      </c>
      <c r="F25">
        <v>37.022998809999997</v>
      </c>
      <c r="G25">
        <v>0.11427</v>
      </c>
      <c r="H25">
        <v>9.2869997000000009</v>
      </c>
      <c r="J25" s="1">
        <f>TREND(Calibration!$A$2:$A$4,Calibration!$B$2:$B$4,C25)</f>
        <v>395.43064072830362</v>
      </c>
      <c r="K25" s="1">
        <f>TREND(Calibration!$A$2:$A$4,Calibration!$C$2:$C$4,E25)</f>
        <v>457.99391011202806</v>
      </c>
      <c r="L25" s="1">
        <f>TREND(Calibration!$A$2:$A$4,Calibration!$D$2:$D$4,G25)</f>
        <v>1163.3333333333333</v>
      </c>
    </row>
    <row r="26" spans="1:12" x14ac:dyDescent="0.25">
      <c r="A26">
        <v>120122</v>
      </c>
      <c r="B26">
        <v>15.66300011</v>
      </c>
      <c r="C26">
        <v>0.31535000000000002</v>
      </c>
      <c r="D26">
        <v>30.150999070000001</v>
      </c>
      <c r="E26">
        <v>0.25042998999999999</v>
      </c>
      <c r="F26">
        <v>37.000999450000002</v>
      </c>
      <c r="G26">
        <v>-3.5189999999999999E-2</v>
      </c>
      <c r="H26">
        <v>708.15600586000005</v>
      </c>
      <c r="J26" s="1">
        <f>TREND(Calibration!$A$2:$A$4,Calibration!$B$2:$B$4,C26)</f>
        <v>402.76251258855109</v>
      </c>
      <c r="K26" s="1">
        <f>TREND(Calibration!$A$2:$A$4,Calibration!$C$2:$C$4,E26)</f>
        <v>454.93039604506657</v>
      </c>
      <c r="L26" s="1">
        <f>TREND(Calibration!$A$2:$A$4,Calibration!$D$2:$D$4,G26)</f>
        <v>1163.3333333333333</v>
      </c>
    </row>
    <row r="27" spans="1:12" x14ac:dyDescent="0.25">
      <c r="A27">
        <v>125091</v>
      </c>
      <c r="B27">
        <v>15.652999879999999</v>
      </c>
      <c r="C27">
        <v>0.31038000999999998</v>
      </c>
      <c r="D27">
        <v>30.158000950000002</v>
      </c>
      <c r="E27">
        <v>0.25080999999999998</v>
      </c>
      <c r="F27">
        <v>36.98500061</v>
      </c>
      <c r="G27">
        <v>2.562E-2</v>
      </c>
      <c r="H27">
        <v>26.283000950000002</v>
      </c>
      <c r="J27" s="1">
        <f>TREND(Calibration!$A$2:$A$4,Calibration!$B$2:$B$4,C27)</f>
        <v>380.26909911527264</v>
      </c>
      <c r="K27" s="1">
        <f>TREND(Calibration!$A$2:$A$4,Calibration!$C$2:$C$4,E27)</f>
        <v>457.99391011202806</v>
      </c>
      <c r="L27" s="1">
        <f>TREND(Calibration!$A$2:$A$4,Calibration!$D$2:$D$4,G27)</f>
        <v>1163.3333333333333</v>
      </c>
    </row>
    <row r="28" spans="1:12" x14ac:dyDescent="0.25">
      <c r="A28">
        <v>130090</v>
      </c>
      <c r="B28">
        <v>15.682000159999999</v>
      </c>
      <c r="C28">
        <v>0.30864998999999999</v>
      </c>
      <c r="D28">
        <v>30.125999449999998</v>
      </c>
      <c r="E28">
        <v>0.25080999999999998</v>
      </c>
      <c r="F28">
        <v>37.05099869</v>
      </c>
      <c r="G28">
        <v>0.14438000000000001</v>
      </c>
      <c r="H28">
        <v>-72.513999940000005</v>
      </c>
      <c r="J28" s="1">
        <f>TREND(Calibration!$A$2:$A$4,Calibration!$B$2:$B$4,C28)</f>
        <v>372.43929358708419</v>
      </c>
      <c r="K28" s="1">
        <f>TREND(Calibration!$A$2:$A$4,Calibration!$C$2:$C$4,E28)</f>
        <v>457.99391011202806</v>
      </c>
      <c r="L28" s="1">
        <f>TREND(Calibration!$A$2:$A$4,Calibration!$D$2:$D$4,G28)</f>
        <v>1163.3333333333333</v>
      </c>
    </row>
    <row r="29" spans="1:12" x14ac:dyDescent="0.25">
      <c r="A29">
        <v>135093</v>
      </c>
      <c r="B29">
        <v>15.69499969</v>
      </c>
      <c r="C29">
        <v>0.31064998999999999</v>
      </c>
      <c r="D29">
        <v>30.148000719999999</v>
      </c>
      <c r="E29">
        <v>0.25086998999999999</v>
      </c>
      <c r="F29">
        <v>37.026000979999999</v>
      </c>
      <c r="G29">
        <v>0.14487</v>
      </c>
      <c r="H29">
        <v>-9.9000003020963285E+37</v>
      </c>
      <c r="J29" s="1">
        <f>TREND(Calibration!$A$2:$A$4,Calibration!$B$2:$B$4,C29)</f>
        <v>381.49098724171063</v>
      </c>
      <c r="K29" s="1">
        <f>TREND(Calibration!$A$2:$A$4,Calibration!$C$2:$C$4,E29)</f>
        <v>458.4775295138254</v>
      </c>
      <c r="L29" s="1">
        <f>TREND(Calibration!$A$2:$A$4,Calibration!$D$2:$D$4,G29)</f>
        <v>1163.3333333333333</v>
      </c>
    </row>
    <row r="30" spans="1:12" x14ac:dyDescent="0.25">
      <c r="A30">
        <v>140106</v>
      </c>
      <c r="B30">
        <v>15.67700005</v>
      </c>
      <c r="C30">
        <v>0.31156999000000002</v>
      </c>
      <c r="D30">
        <v>30.10899925</v>
      </c>
      <c r="E30">
        <v>0.25080999999999998</v>
      </c>
      <c r="F30">
        <v>37.04499817</v>
      </c>
      <c r="G30">
        <v>0.20773</v>
      </c>
      <c r="H30">
        <v>158.33299255</v>
      </c>
      <c r="J30" s="1">
        <f>TREND(Calibration!$A$2:$A$4,Calibration!$B$2:$B$4,C30)</f>
        <v>385.6547663228389</v>
      </c>
      <c r="K30" s="1">
        <f>TREND(Calibration!$A$2:$A$4,Calibration!$C$2:$C$4,E30)</f>
        <v>457.99391011202806</v>
      </c>
      <c r="L30" s="1">
        <f>TREND(Calibration!$A$2:$A$4,Calibration!$D$2:$D$4,G30)</f>
        <v>1163.3333333333333</v>
      </c>
    </row>
    <row r="31" spans="1:12" x14ac:dyDescent="0.25">
      <c r="A31">
        <v>145082</v>
      </c>
      <c r="B31">
        <v>15.69999981</v>
      </c>
      <c r="C31">
        <v>0.31697999999999998</v>
      </c>
      <c r="D31">
        <v>30.135000229999999</v>
      </c>
      <c r="E31">
        <v>0.25113999999999997</v>
      </c>
      <c r="F31">
        <v>37.020000459999999</v>
      </c>
      <c r="G31">
        <v>0.11276</v>
      </c>
      <c r="H31">
        <v>-9.9000003020963285E+37</v>
      </c>
      <c r="J31" s="1">
        <f>TREND(Calibration!$A$2:$A$4,Calibration!$B$2:$B$4,C31)</f>
        <v>410.13964291707157</v>
      </c>
      <c r="K31" s="1">
        <f>TREND(Calibration!$A$2:$A$4,Calibration!$C$2:$C$4,E31)</f>
        <v>460.65426021359713</v>
      </c>
      <c r="L31" s="1">
        <f>TREND(Calibration!$A$2:$A$4,Calibration!$D$2:$D$4,G31)</f>
        <v>1163.3333333333333</v>
      </c>
    </row>
    <row r="32" spans="1:12" x14ac:dyDescent="0.25">
      <c r="A32">
        <v>150081</v>
      </c>
      <c r="B32">
        <v>15.68999958</v>
      </c>
      <c r="C32">
        <v>0.31060000999999998</v>
      </c>
      <c r="D32">
        <v>30.13800049</v>
      </c>
      <c r="E32">
        <v>0.25152001000000002</v>
      </c>
      <c r="F32">
        <v>37.026000979999999</v>
      </c>
      <c r="G32">
        <v>6.9139999999999993E-2</v>
      </c>
      <c r="H32">
        <v>79.843002319999997</v>
      </c>
      <c r="J32" s="1">
        <f>TREND(Calibration!$A$2:$A$4,Calibration!$B$2:$B$4,C32)</f>
        <v>381.26478541728147</v>
      </c>
      <c r="K32" s="1">
        <f>TREND(Calibration!$A$2:$A$4,Calibration!$C$2:$C$4,E32)</f>
        <v>463.71777428055907</v>
      </c>
      <c r="L32" s="1">
        <f>TREND(Calibration!$A$2:$A$4,Calibration!$D$2:$D$4,G32)</f>
        <v>1163.3333333333333</v>
      </c>
    </row>
    <row r="33" spans="1:12" x14ac:dyDescent="0.25">
      <c r="A33">
        <v>155084</v>
      </c>
      <c r="B33">
        <v>15.66800022</v>
      </c>
      <c r="C33">
        <v>0.31162000000000001</v>
      </c>
      <c r="D33">
        <v>30.170000080000001</v>
      </c>
      <c r="E33">
        <v>0.25119001000000002</v>
      </c>
      <c r="F33">
        <v>36.965999600000004</v>
      </c>
      <c r="G33">
        <v>-1.924E-2</v>
      </c>
      <c r="H33">
        <v>1002.85198975</v>
      </c>
      <c r="J33" s="1">
        <f>TREND(Calibration!$A$2:$A$4,Calibration!$B$2:$B$4,C33)</f>
        <v>385.88110392267276</v>
      </c>
      <c r="K33" s="1">
        <f>TREND(Calibration!$A$2:$A$4,Calibration!$C$2:$C$4,E33)</f>
        <v>461.05742417898978</v>
      </c>
      <c r="L33" s="1">
        <f>TREND(Calibration!$A$2:$A$4,Calibration!$D$2:$D$4,G33)</f>
        <v>1163.3333333333333</v>
      </c>
    </row>
    <row r="34" spans="1:12" x14ac:dyDescent="0.25">
      <c r="A34">
        <v>160112</v>
      </c>
      <c r="B34">
        <v>15.708000180000001</v>
      </c>
      <c r="C34">
        <v>0.30860000999999998</v>
      </c>
      <c r="D34">
        <v>30.17099953</v>
      </c>
      <c r="E34">
        <v>0.25119001000000002</v>
      </c>
      <c r="F34">
        <v>36.991001130000001</v>
      </c>
      <c r="G34">
        <v>-0.11287</v>
      </c>
      <c r="H34">
        <v>333.51000977000001</v>
      </c>
      <c r="J34" s="1">
        <f>TREND(Calibration!$A$2:$A$4,Calibration!$B$2:$B$4,C34)</f>
        <v>372.21309176265504</v>
      </c>
      <c r="K34" s="1">
        <f>TREND(Calibration!$A$2:$A$4,Calibration!$C$2:$C$4,E34)</f>
        <v>461.05742417898978</v>
      </c>
      <c r="L34" s="1">
        <f>TREND(Calibration!$A$2:$A$4,Calibration!$D$2:$D$4,G34)</f>
        <v>1163.3333333333333</v>
      </c>
    </row>
    <row r="35" spans="1:12" x14ac:dyDescent="0.25">
      <c r="A35">
        <v>165083</v>
      </c>
      <c r="B35">
        <v>15.704999920000001</v>
      </c>
      <c r="C35">
        <v>0.31481000999999997</v>
      </c>
      <c r="D35">
        <v>30.17700005</v>
      </c>
      <c r="E35">
        <v>0.25119001000000002</v>
      </c>
      <c r="F35">
        <v>36.969001769999998</v>
      </c>
      <c r="G35">
        <v>-0.1067</v>
      </c>
      <c r="H35">
        <v>125.53500366</v>
      </c>
      <c r="J35" s="1">
        <f>TREND(Calibration!$A$2:$A$4,Calibration!$B$2:$B$4,C35)</f>
        <v>400.31860056026994</v>
      </c>
      <c r="K35" s="1">
        <f>TREND(Calibration!$A$2:$A$4,Calibration!$C$2:$C$4,E35)</f>
        <v>461.05742417898978</v>
      </c>
      <c r="L35" s="1">
        <f>TREND(Calibration!$A$2:$A$4,Calibration!$D$2:$D$4,G35)</f>
        <v>1163.3333333333333</v>
      </c>
    </row>
    <row r="36" spans="1:12" x14ac:dyDescent="0.25">
      <c r="A36">
        <v>170097</v>
      </c>
      <c r="B36">
        <v>15.72099972</v>
      </c>
      <c r="C36">
        <v>0.31184000000000001</v>
      </c>
      <c r="D36">
        <v>30.17700005</v>
      </c>
      <c r="E36">
        <v>0.25108001000000002</v>
      </c>
      <c r="F36">
        <v>37.0320015</v>
      </c>
      <c r="G36">
        <v>6.3350000000000004E-2</v>
      </c>
      <c r="H36">
        <v>-9.9000003020963285E+37</v>
      </c>
      <c r="J36" s="1">
        <f>TREND(Calibration!$A$2:$A$4,Calibration!$B$2:$B$4,C36)</f>
        <v>386.8767902246816</v>
      </c>
      <c r="K36" s="1">
        <f>TREND(Calibration!$A$2:$A$4,Calibration!$C$2:$C$4,E36)</f>
        <v>460.17064081180024</v>
      </c>
      <c r="L36" s="1">
        <f>TREND(Calibration!$A$2:$A$4,Calibration!$D$2:$D$4,G36)</f>
        <v>1163.3333333333333</v>
      </c>
    </row>
    <row r="37" spans="1:12" x14ac:dyDescent="0.25">
      <c r="A37">
        <v>175092</v>
      </c>
      <c r="B37">
        <v>15.69200039</v>
      </c>
      <c r="C37">
        <v>0.31444000999999999</v>
      </c>
      <c r="D37">
        <v>30.155000690000001</v>
      </c>
      <c r="E37">
        <v>0.25113999999999997</v>
      </c>
      <c r="F37">
        <v>37.026000979999999</v>
      </c>
      <c r="G37">
        <v>-8.7139999999999995E-2</v>
      </c>
      <c r="H37">
        <v>-41.816001890000003</v>
      </c>
      <c r="J37" s="1">
        <f>TREND(Calibration!$A$2:$A$4,Calibration!$B$2:$B$4,C37)</f>
        <v>398.64403723416422</v>
      </c>
      <c r="K37" s="1">
        <f>TREND(Calibration!$A$2:$A$4,Calibration!$C$2:$C$4,E37)</f>
        <v>460.65426021359713</v>
      </c>
      <c r="L37" s="1">
        <f>TREND(Calibration!$A$2:$A$4,Calibration!$D$2:$D$4,G37)</f>
        <v>1163.3333333333333</v>
      </c>
    </row>
    <row r="38" spans="1:12" x14ac:dyDescent="0.25">
      <c r="A38">
        <v>180081</v>
      </c>
      <c r="B38">
        <v>15.682000159999999</v>
      </c>
      <c r="C38">
        <v>0.30930001000000001</v>
      </c>
      <c r="D38">
        <v>30.134000780000001</v>
      </c>
      <c r="E38">
        <v>0.25141001000000002</v>
      </c>
      <c r="F38">
        <v>37.0320015</v>
      </c>
      <c r="G38">
        <v>6.9409999999999999E-2</v>
      </c>
      <c r="H38">
        <v>-9.9000003020963285E+37</v>
      </c>
      <c r="J38" s="1">
        <f>TREND(Calibration!$A$2:$A$4,Calibration!$B$2:$B$4,C38)</f>
        <v>375.38118454177447</v>
      </c>
      <c r="K38" s="1">
        <f>TREND(Calibration!$A$2:$A$4,Calibration!$C$2:$C$4,E38)</f>
        <v>462.83099091336931</v>
      </c>
      <c r="L38" s="1">
        <f>TREND(Calibration!$A$2:$A$4,Calibration!$D$2:$D$4,G38)</f>
        <v>1163.3333333333333</v>
      </c>
    </row>
    <row r="39" spans="1:12" x14ac:dyDescent="0.25">
      <c r="A39">
        <v>185093</v>
      </c>
      <c r="B39">
        <v>15.68900013</v>
      </c>
      <c r="C39">
        <v>0.30897998999999998</v>
      </c>
      <c r="D39">
        <v>30.159999849999998</v>
      </c>
      <c r="E39">
        <v>0.25167999000000002</v>
      </c>
      <c r="F39">
        <v>37.041999820000001</v>
      </c>
      <c r="G39">
        <v>0.17995</v>
      </c>
      <c r="H39">
        <v>4.5329999900000004</v>
      </c>
      <c r="J39" s="1">
        <f>TREND(Calibration!$A$2:$A$4,Calibration!$B$2:$B$4,C39)</f>
        <v>373.93282304009745</v>
      </c>
      <c r="K39" s="1">
        <f>TREND(Calibration!$A$2:$A$4,Calibration!$C$2:$C$4,E39)</f>
        <v>465.0074797631321</v>
      </c>
      <c r="L39" s="1">
        <f>TREND(Calibration!$A$2:$A$4,Calibration!$D$2:$D$4,G39)</f>
        <v>1163.3333333333333</v>
      </c>
    </row>
    <row r="40" spans="1:12" x14ac:dyDescent="0.25">
      <c r="A40">
        <v>190092</v>
      </c>
      <c r="B40">
        <v>15.682000159999999</v>
      </c>
      <c r="C40">
        <v>0.30994999000000001</v>
      </c>
      <c r="D40">
        <v>30.190000529999999</v>
      </c>
      <c r="E40">
        <v>0.25178999000000002</v>
      </c>
      <c r="F40">
        <v>36.991001130000001</v>
      </c>
      <c r="G40">
        <v>1.0970000000000001E-2</v>
      </c>
      <c r="H40">
        <v>719.34997558999999</v>
      </c>
      <c r="J40" s="1">
        <f>TREND(Calibration!$A$2:$A$4,Calibration!$B$2:$B$4,C40)</f>
        <v>378.32289446259142</v>
      </c>
      <c r="K40" s="1">
        <f>TREND(Calibration!$A$2:$A$4,Calibration!$C$2:$C$4,E40)</f>
        <v>465.89426313032163</v>
      </c>
      <c r="L40" s="1">
        <f>TREND(Calibration!$A$2:$A$4,Calibration!$D$2:$D$4,G40)</f>
        <v>1163.3333333333333</v>
      </c>
    </row>
    <row r="41" spans="1:12" x14ac:dyDescent="0.25">
      <c r="A41">
        <v>195088</v>
      </c>
      <c r="B41">
        <v>15.756999970000001</v>
      </c>
      <c r="C41">
        <v>0.31222000999999999</v>
      </c>
      <c r="D41">
        <v>30.17399979</v>
      </c>
      <c r="E41">
        <v>0.252</v>
      </c>
      <c r="F41">
        <v>37.0359993</v>
      </c>
      <c r="G41">
        <v>0.12330000000000001</v>
      </c>
      <c r="H41">
        <v>-9.9000003020963285E+37</v>
      </c>
      <c r="J41" s="1">
        <f>TREND(Calibration!$A$2:$A$4,Calibration!$B$2:$B$4,C41)</f>
        <v>388.59665727752895</v>
      </c>
      <c r="K41" s="1">
        <f>TREND(Calibration!$A$2:$A$4,Calibration!$C$2:$C$4,E41)</f>
        <v>467.5872938116263</v>
      </c>
      <c r="L41" s="1">
        <f>TREND(Calibration!$A$2:$A$4,Calibration!$D$2:$D$4,G41)</f>
        <v>1163.3333333333333</v>
      </c>
    </row>
    <row r="42" spans="1:12" x14ac:dyDescent="0.25">
      <c r="A42">
        <v>200091</v>
      </c>
      <c r="B42">
        <v>15.730999949999999</v>
      </c>
      <c r="C42">
        <v>0.30654000999999997</v>
      </c>
      <c r="D42">
        <v>30.21899986</v>
      </c>
      <c r="E42">
        <v>0.25216000999999999</v>
      </c>
      <c r="F42">
        <v>37.0320015</v>
      </c>
      <c r="G42">
        <v>-4.8919999999999998E-2</v>
      </c>
      <c r="H42">
        <v>480.76998901000002</v>
      </c>
      <c r="J42" s="1">
        <f>TREND(Calibration!$A$2:$A$4,Calibration!$B$2:$B$4,C42)</f>
        <v>362.8898472983899</v>
      </c>
      <c r="K42" s="1">
        <f>TREND(Calibration!$A$2:$A$4,Calibration!$C$2:$C$4,E42)</f>
        <v>468.87724114420826</v>
      </c>
      <c r="L42" s="1">
        <f>TREND(Calibration!$A$2:$A$4,Calibration!$D$2:$D$4,G42)</f>
        <v>1163.3333333333333</v>
      </c>
    </row>
    <row r="43" spans="1:12" x14ac:dyDescent="0.25">
      <c r="A43">
        <v>205109</v>
      </c>
      <c r="B43">
        <v>15.75</v>
      </c>
      <c r="C43">
        <v>0.30935001000000001</v>
      </c>
      <c r="D43">
        <v>30.187000269999999</v>
      </c>
      <c r="E43">
        <v>0.25173000000000001</v>
      </c>
      <c r="F43">
        <v>37.009998320000001</v>
      </c>
      <c r="G43">
        <v>7.9189999999999997E-2</v>
      </c>
      <c r="H43">
        <v>-9.9000003020963285E+37</v>
      </c>
      <c r="J43" s="1">
        <f>TREND(Calibration!$A$2:$A$4,Calibration!$B$2:$B$4,C43)</f>
        <v>375.60747688314018</v>
      </c>
      <c r="K43" s="1">
        <f>TREND(Calibration!$A$2:$A$4,Calibration!$C$2:$C$4,E43)</f>
        <v>465.41064372852429</v>
      </c>
      <c r="L43" s="1">
        <f>TREND(Calibration!$A$2:$A$4,Calibration!$D$2:$D$4,G43)</f>
        <v>1163.3333333333333</v>
      </c>
    </row>
    <row r="44" spans="1:12" x14ac:dyDescent="0.25">
      <c r="A44">
        <v>210082</v>
      </c>
      <c r="B44">
        <v>15.76299953</v>
      </c>
      <c r="C44">
        <v>0.31060000999999998</v>
      </c>
      <c r="D44">
        <v>30.184000019999999</v>
      </c>
      <c r="E44">
        <v>0.25152001000000002</v>
      </c>
      <c r="F44">
        <v>37.026000979999999</v>
      </c>
      <c r="G44">
        <v>-7.9030000000000003E-2</v>
      </c>
      <c r="H44">
        <v>649.82202147999999</v>
      </c>
      <c r="J44" s="1">
        <f>TREND(Calibration!$A$2:$A$4,Calibration!$B$2:$B$4,C44)</f>
        <v>381.26478541728147</v>
      </c>
      <c r="K44" s="1">
        <f>TREND(Calibration!$A$2:$A$4,Calibration!$C$2:$C$4,E44)</f>
        <v>463.71777428055907</v>
      </c>
      <c r="L44" s="1">
        <f>TREND(Calibration!$A$2:$A$4,Calibration!$D$2:$D$4,G44)</f>
        <v>1163.3333333333333</v>
      </c>
    </row>
    <row r="45" spans="1:12" x14ac:dyDescent="0.25">
      <c r="A45">
        <v>215082</v>
      </c>
      <c r="B45">
        <v>15.72399998</v>
      </c>
      <c r="C45">
        <v>0.30860000999999998</v>
      </c>
      <c r="D45">
        <v>30.18000031</v>
      </c>
      <c r="E45">
        <v>0.25141001000000002</v>
      </c>
      <c r="F45">
        <v>37.000999450000002</v>
      </c>
      <c r="G45">
        <v>-0.13119</v>
      </c>
      <c r="H45">
        <v>346.48699950999998</v>
      </c>
      <c r="J45" s="1">
        <f>TREND(Calibration!$A$2:$A$4,Calibration!$B$2:$B$4,C45)</f>
        <v>372.21309176265504</v>
      </c>
      <c r="K45" s="1">
        <f>TREND(Calibration!$A$2:$A$4,Calibration!$C$2:$C$4,E45)</f>
        <v>462.83099091336931</v>
      </c>
      <c r="L45" s="1">
        <f>TREND(Calibration!$A$2:$A$4,Calibration!$D$2:$D$4,G45)</f>
        <v>1163.3333333333333</v>
      </c>
    </row>
    <row r="46" spans="1:12" x14ac:dyDescent="0.25">
      <c r="A46">
        <v>220112</v>
      </c>
      <c r="B46">
        <v>15.71500015</v>
      </c>
      <c r="C46">
        <v>0.30930001000000001</v>
      </c>
      <c r="D46">
        <v>30.2159996</v>
      </c>
      <c r="E46">
        <v>0.25141001000000002</v>
      </c>
      <c r="F46">
        <v>37.009998320000001</v>
      </c>
      <c r="G46">
        <v>5.2760000000000001E-2</v>
      </c>
      <c r="H46">
        <v>-9.9000003020963285E+37</v>
      </c>
      <c r="J46" s="1">
        <f>TREND(Calibration!$A$2:$A$4,Calibration!$B$2:$B$4,C46)</f>
        <v>375.38118454177447</v>
      </c>
      <c r="K46" s="1">
        <f>TREND(Calibration!$A$2:$A$4,Calibration!$C$2:$C$4,E46)</f>
        <v>462.83099091336931</v>
      </c>
      <c r="L46" s="1">
        <f>TREND(Calibration!$A$2:$A$4,Calibration!$D$2:$D$4,G46)</f>
        <v>1163.3333333333333</v>
      </c>
    </row>
    <row r="47" spans="1:12" x14ac:dyDescent="0.25">
      <c r="A47">
        <v>225102</v>
      </c>
      <c r="B47">
        <v>15.71800041</v>
      </c>
      <c r="C47">
        <v>0.31156999000000002</v>
      </c>
      <c r="D47">
        <v>30.190000529999999</v>
      </c>
      <c r="E47">
        <v>0.25141001000000002</v>
      </c>
      <c r="F47">
        <v>37.0359993</v>
      </c>
      <c r="G47">
        <v>0.16162001000000001</v>
      </c>
      <c r="H47">
        <v>-59.757999419999997</v>
      </c>
      <c r="J47" s="1">
        <f>TREND(Calibration!$A$2:$A$4,Calibration!$B$2:$B$4,C47)</f>
        <v>385.6547663228389</v>
      </c>
      <c r="K47" s="1">
        <f>TREND(Calibration!$A$2:$A$4,Calibration!$C$2:$C$4,E47)</f>
        <v>462.83099091336931</v>
      </c>
      <c r="L47" s="1">
        <f>TREND(Calibration!$A$2:$A$4,Calibration!$D$2:$D$4,G47)</f>
        <v>1163.3333333333333</v>
      </c>
    </row>
    <row r="48" spans="1:12" x14ac:dyDescent="0.25">
      <c r="A48">
        <v>230105</v>
      </c>
      <c r="B48">
        <v>15.69499969</v>
      </c>
      <c r="C48">
        <v>0.30930001000000001</v>
      </c>
      <c r="D48">
        <v>30.184000019999999</v>
      </c>
      <c r="E48">
        <v>0.25113999999999997</v>
      </c>
      <c r="F48">
        <v>37.016998289999997</v>
      </c>
      <c r="G48">
        <v>1.8159999999999999E-2</v>
      </c>
      <c r="H48">
        <v>-9.9000003020963285E+37</v>
      </c>
      <c r="J48" s="1">
        <f>TREND(Calibration!$A$2:$A$4,Calibration!$B$2:$B$4,C48)</f>
        <v>375.38118454177447</v>
      </c>
      <c r="K48" s="1">
        <f>TREND(Calibration!$A$2:$A$4,Calibration!$C$2:$C$4,E48)</f>
        <v>460.65426021359713</v>
      </c>
      <c r="L48" s="1">
        <f>TREND(Calibration!$A$2:$A$4,Calibration!$D$2:$D$4,G48)</f>
        <v>1163.3333333333333</v>
      </c>
    </row>
    <row r="49" spans="1:12" x14ac:dyDescent="0.25">
      <c r="A49">
        <v>235082</v>
      </c>
      <c r="B49">
        <v>15.61299992</v>
      </c>
      <c r="C49">
        <v>0.31195000000000001</v>
      </c>
      <c r="D49">
        <v>30.18899918</v>
      </c>
      <c r="E49">
        <v>0.25080999999999998</v>
      </c>
      <c r="F49">
        <v>36.987998959999999</v>
      </c>
      <c r="G49">
        <v>-5.9029999999999999E-2</v>
      </c>
      <c r="H49">
        <v>809.70001220999995</v>
      </c>
      <c r="J49" s="1">
        <f>TREND(Calibration!$A$2:$A$4,Calibration!$B$2:$B$4,C49)</f>
        <v>387.37463337568624</v>
      </c>
      <c r="K49" s="1">
        <f>TREND(Calibration!$A$2:$A$4,Calibration!$C$2:$C$4,E49)</f>
        <v>457.99391011202806</v>
      </c>
      <c r="L49" s="1">
        <f>TREND(Calibration!$A$2:$A$4,Calibration!$D$2:$D$4,G49)</f>
        <v>1163.3333333333333</v>
      </c>
    </row>
    <row r="50" spans="1:12" x14ac:dyDescent="0.25">
      <c r="A50">
        <v>240186</v>
      </c>
      <c r="B50">
        <v>15.635000229999999</v>
      </c>
      <c r="C50">
        <v>0.31189001</v>
      </c>
      <c r="D50">
        <v>30.19199944</v>
      </c>
      <c r="E50">
        <v>0.25080999999999998</v>
      </c>
      <c r="F50">
        <v>37.020000459999999</v>
      </c>
      <c r="G50">
        <v>5.0220000000000001E-2</v>
      </c>
      <c r="H50">
        <v>-9.9000003020963285E+37</v>
      </c>
      <c r="J50" s="1">
        <f>TREND(Calibration!$A$2:$A$4,Calibration!$B$2:$B$4,C50)</f>
        <v>387.1031278245157</v>
      </c>
      <c r="K50" s="1">
        <f>TREND(Calibration!$A$2:$A$4,Calibration!$C$2:$C$4,E50)</f>
        <v>457.99391011202806</v>
      </c>
      <c r="L50" s="1">
        <f>TREND(Calibration!$A$2:$A$4,Calibration!$D$2:$D$4,G50)</f>
        <v>1163.3333333333333</v>
      </c>
    </row>
    <row r="51" spans="1:12" x14ac:dyDescent="0.25">
      <c r="A51">
        <v>245094</v>
      </c>
      <c r="B51">
        <v>15.647999759999999</v>
      </c>
      <c r="C51">
        <v>0.31378999000000002</v>
      </c>
      <c r="D51">
        <v>30.19199944</v>
      </c>
      <c r="E51">
        <v>0.25053998999999999</v>
      </c>
      <c r="F51">
        <v>36.98500061</v>
      </c>
      <c r="G51">
        <v>4.0919999999999998E-2</v>
      </c>
      <c r="H51">
        <v>-15.696000099999999</v>
      </c>
      <c r="J51" s="1">
        <f>TREND(Calibration!$A$2:$A$4,Calibration!$B$2:$B$4,C51)</f>
        <v>395.70214627947416</v>
      </c>
      <c r="K51" s="1">
        <f>TREND(Calibration!$A$2:$A$4,Calibration!$C$2:$C$4,E51)</f>
        <v>455.81717941225611</v>
      </c>
      <c r="L51" s="1">
        <f>TREND(Calibration!$A$2:$A$4,Calibration!$D$2:$D$4,G51)</f>
        <v>1163.3333333333333</v>
      </c>
    </row>
    <row r="52" spans="1:12" x14ac:dyDescent="0.25">
      <c r="A52">
        <v>250081</v>
      </c>
      <c r="B52">
        <v>15.65499973</v>
      </c>
      <c r="C52">
        <v>0.31152001000000001</v>
      </c>
      <c r="D52">
        <v>30.166999820000001</v>
      </c>
      <c r="E52">
        <v>0.25053998999999999</v>
      </c>
      <c r="F52">
        <v>37.013000490000003</v>
      </c>
      <c r="G52">
        <v>-7.714E-2</v>
      </c>
      <c r="H52">
        <v>294.61700438999998</v>
      </c>
      <c r="J52" s="1">
        <f>TREND(Calibration!$A$2:$A$4,Calibration!$B$2:$B$4,C52)</f>
        <v>385.42856449840974</v>
      </c>
      <c r="K52" s="1">
        <f>TREND(Calibration!$A$2:$A$4,Calibration!$C$2:$C$4,E52)</f>
        <v>455.81717941225611</v>
      </c>
      <c r="L52" s="1">
        <f>TREND(Calibration!$A$2:$A$4,Calibration!$D$2:$D$4,G52)</f>
        <v>1163.3333333333333</v>
      </c>
    </row>
    <row r="53" spans="1:12" x14ac:dyDescent="0.25">
      <c r="A53">
        <v>255081</v>
      </c>
      <c r="B53">
        <v>15.63399982</v>
      </c>
      <c r="C53">
        <v>0.31195000000000001</v>
      </c>
      <c r="D53">
        <v>30.166000369999999</v>
      </c>
      <c r="E53">
        <v>0.25049000999999999</v>
      </c>
      <c r="F53">
        <v>36.991001130000001</v>
      </c>
      <c r="G53">
        <v>-0.14887001</v>
      </c>
      <c r="H53">
        <v>179.85499573000001</v>
      </c>
      <c r="J53" s="1">
        <f>TREND(Calibration!$A$2:$A$4,Calibration!$B$2:$B$4,C53)</f>
        <v>387.37463337568624</v>
      </c>
      <c r="K53" s="1">
        <f>TREND(Calibration!$A$2:$A$4,Calibration!$C$2:$C$4,E53)</f>
        <v>455.41425729687307</v>
      </c>
      <c r="L53" s="1">
        <f>TREND(Calibration!$A$2:$A$4,Calibration!$D$2:$D$4,G53)</f>
        <v>1163.3333333333333</v>
      </c>
    </row>
    <row r="54" spans="1:12" x14ac:dyDescent="0.25">
      <c r="A54">
        <v>260081</v>
      </c>
      <c r="B54">
        <v>15.618000029999999</v>
      </c>
      <c r="C54">
        <v>0.31064998999999999</v>
      </c>
      <c r="D54">
        <v>30.19799995</v>
      </c>
      <c r="E54">
        <v>0.25049000999999999</v>
      </c>
      <c r="F54">
        <v>36.987998959999999</v>
      </c>
      <c r="G54">
        <v>-0.17860000000000001</v>
      </c>
      <c r="H54">
        <v>89.335998540000006</v>
      </c>
      <c r="J54" s="1">
        <f>TREND(Calibration!$A$2:$A$4,Calibration!$B$2:$B$4,C54)</f>
        <v>381.49098724171063</v>
      </c>
      <c r="K54" s="1">
        <f>TREND(Calibration!$A$2:$A$4,Calibration!$C$2:$C$4,E54)</f>
        <v>455.41425729687307</v>
      </c>
      <c r="L54" s="1">
        <f>TREND(Calibration!$A$2:$A$4,Calibration!$D$2:$D$4,G54)</f>
        <v>1163.3333333333333</v>
      </c>
    </row>
    <row r="55" spans="1:12" x14ac:dyDescent="0.25">
      <c r="A55">
        <v>265081</v>
      </c>
      <c r="B55">
        <v>15.66800022</v>
      </c>
      <c r="C55">
        <v>0.31027000999999998</v>
      </c>
      <c r="D55">
        <v>30.18600082</v>
      </c>
      <c r="E55">
        <v>0.25049000999999999</v>
      </c>
      <c r="F55">
        <v>37.000999450000002</v>
      </c>
      <c r="G55">
        <v>-0.17388998999999999</v>
      </c>
      <c r="H55">
        <v>-9.9000003020963285E+37</v>
      </c>
      <c r="J55" s="1">
        <f>TREND(Calibration!$A$2:$A$4,Calibration!$B$2:$B$4,C55)</f>
        <v>379.77125596426822</v>
      </c>
      <c r="K55" s="1">
        <f>TREND(Calibration!$A$2:$A$4,Calibration!$C$2:$C$4,E55)</f>
        <v>455.41425729687307</v>
      </c>
      <c r="L55" s="1">
        <f>TREND(Calibration!$A$2:$A$4,Calibration!$D$2:$D$4,G55)</f>
        <v>1163.3333333333333</v>
      </c>
    </row>
    <row r="56" spans="1:12" x14ac:dyDescent="0.25">
      <c r="A56">
        <v>270111</v>
      </c>
      <c r="B56">
        <v>15.67099953</v>
      </c>
      <c r="C56">
        <v>0.30772999000000001</v>
      </c>
      <c r="D56">
        <v>30.204999919999999</v>
      </c>
      <c r="E56">
        <v>0.25049000999999999</v>
      </c>
      <c r="F56">
        <v>36.97900009</v>
      </c>
      <c r="G56">
        <v>-0.18788999000000001</v>
      </c>
      <c r="H56">
        <v>185.16000366</v>
      </c>
      <c r="J56" s="1">
        <f>TREND(Calibration!$A$2:$A$4,Calibration!$B$2:$B$4,C56)</f>
        <v>368.27551450595615</v>
      </c>
      <c r="K56" s="1">
        <f>TREND(Calibration!$A$2:$A$4,Calibration!$C$2:$C$4,E56)</f>
        <v>455.41425729687307</v>
      </c>
      <c r="L56" s="1">
        <f>TREND(Calibration!$A$2:$A$4,Calibration!$D$2:$D$4,G56)</f>
        <v>1163.3333333333333</v>
      </c>
    </row>
    <row r="57" spans="1:12" x14ac:dyDescent="0.25">
      <c r="A57">
        <v>275082</v>
      </c>
      <c r="B57">
        <v>15.70699978</v>
      </c>
      <c r="C57">
        <v>0.30925000000000002</v>
      </c>
      <c r="D57">
        <v>30.18000031</v>
      </c>
      <c r="E57">
        <v>0.25080999999999998</v>
      </c>
      <c r="F57">
        <v>36.987998959999999</v>
      </c>
      <c r="G57">
        <v>2.4219999999999998E-2</v>
      </c>
      <c r="H57">
        <v>-9.9000003020963285E+37</v>
      </c>
      <c r="J57" s="1">
        <f>TREND(Calibration!$A$2:$A$4,Calibration!$B$2:$B$4,C57)</f>
        <v>375.1548469419406</v>
      </c>
      <c r="K57" s="1">
        <f>TREND(Calibration!$A$2:$A$4,Calibration!$C$2:$C$4,E57)</f>
        <v>457.99391011202806</v>
      </c>
      <c r="L57" s="1">
        <f>TREND(Calibration!$A$2:$A$4,Calibration!$D$2:$D$4,G57)</f>
        <v>1163.3333333333333</v>
      </c>
    </row>
    <row r="58" spans="1:12" x14ac:dyDescent="0.25">
      <c r="A58">
        <v>280088</v>
      </c>
      <c r="B58">
        <v>15.66800022</v>
      </c>
      <c r="C58">
        <v>0.30983999000000001</v>
      </c>
      <c r="D58">
        <v>30.18899918</v>
      </c>
      <c r="E58">
        <v>0.25075998999999999</v>
      </c>
      <c r="F58">
        <v>36.981998439999998</v>
      </c>
      <c r="G58">
        <v>-3.1730000000000001E-2</v>
      </c>
      <c r="H58">
        <v>533.97302246000004</v>
      </c>
      <c r="J58" s="1">
        <f>TREND(Calibration!$A$2:$A$4,Calibration!$B$2:$B$4,C58)</f>
        <v>377.825051311587</v>
      </c>
      <c r="K58" s="1">
        <f>TREND(Calibration!$A$2:$A$4,Calibration!$C$2:$C$4,E58)</f>
        <v>457.59074614663564</v>
      </c>
      <c r="L58" s="1">
        <f>TREND(Calibration!$A$2:$A$4,Calibration!$D$2:$D$4,G58)</f>
        <v>1163.3333333333333</v>
      </c>
    </row>
    <row r="59" spans="1:12" x14ac:dyDescent="0.25">
      <c r="A59">
        <v>285082</v>
      </c>
      <c r="B59">
        <v>15.69799995</v>
      </c>
      <c r="C59">
        <v>0.31226999</v>
      </c>
      <c r="D59">
        <v>30.187000269999999</v>
      </c>
      <c r="E59">
        <v>0.25080999999999998</v>
      </c>
      <c r="F59">
        <v>37.020000459999999</v>
      </c>
      <c r="G59">
        <v>-4.487E-2</v>
      </c>
      <c r="H59">
        <v>-31.906999590000002</v>
      </c>
      <c r="J59" s="1">
        <f>TREND(Calibration!$A$2:$A$4,Calibration!$B$2:$B$4,C59)</f>
        <v>388.8228591019581</v>
      </c>
      <c r="K59" s="1">
        <f>TREND(Calibration!$A$2:$A$4,Calibration!$C$2:$C$4,E59)</f>
        <v>457.99391011202806</v>
      </c>
      <c r="L59" s="1">
        <f>TREND(Calibration!$A$2:$A$4,Calibration!$D$2:$D$4,G59)</f>
        <v>1163.3333333333333</v>
      </c>
    </row>
    <row r="60" spans="1:12" x14ac:dyDescent="0.25">
      <c r="A60">
        <v>290081</v>
      </c>
      <c r="B60">
        <v>15.73700047</v>
      </c>
      <c r="C60">
        <v>0.31302999999999997</v>
      </c>
      <c r="D60">
        <v>30.205999370000001</v>
      </c>
      <c r="E60">
        <v>0.25071000999999998</v>
      </c>
      <c r="F60">
        <v>37.000999450000002</v>
      </c>
      <c r="G60">
        <v>0.12654001000000001</v>
      </c>
      <c r="H60">
        <v>-9.9000003020963285E+37</v>
      </c>
      <c r="J60" s="1">
        <f>TREND(Calibration!$A$2:$A$4,Calibration!$B$2:$B$4,C60)</f>
        <v>392.26254794918418</v>
      </c>
      <c r="K60" s="1">
        <f>TREND(Calibration!$A$2:$A$4,Calibration!$C$2:$C$4,E60)</f>
        <v>457.1878240312526</v>
      </c>
      <c r="L60" s="1">
        <f>TREND(Calibration!$A$2:$A$4,Calibration!$D$2:$D$4,G60)</f>
        <v>1163.3333333333333</v>
      </c>
    </row>
    <row r="61" spans="1:12" x14ac:dyDescent="0.25">
      <c r="A61">
        <v>295081</v>
      </c>
      <c r="B61">
        <v>15.675999640000001</v>
      </c>
      <c r="C61">
        <v>0.31345999000000002</v>
      </c>
      <c r="D61">
        <v>30.204999919999999</v>
      </c>
      <c r="E61">
        <v>0.25086998999999999</v>
      </c>
      <c r="F61">
        <v>36.998001100000003</v>
      </c>
      <c r="G61">
        <v>0.12962000000000001</v>
      </c>
      <c r="H61">
        <v>127.53700256</v>
      </c>
      <c r="J61" s="1">
        <f>TREND(Calibration!$A$2:$A$4,Calibration!$B$2:$B$4,C61)</f>
        <v>394.20861682646091</v>
      </c>
      <c r="K61" s="1">
        <f>TREND(Calibration!$A$2:$A$4,Calibration!$C$2:$C$4,E61)</f>
        <v>458.4775295138254</v>
      </c>
      <c r="L61" s="1">
        <f>TREND(Calibration!$A$2:$A$4,Calibration!$D$2:$D$4,G61)</f>
        <v>1163.3333333333333</v>
      </c>
    </row>
    <row r="62" spans="1:12" x14ac:dyDescent="0.25">
      <c r="A62">
        <v>300083</v>
      </c>
      <c r="B62">
        <v>15.71700001</v>
      </c>
      <c r="C62">
        <v>0.31568000000000002</v>
      </c>
      <c r="D62">
        <v>30.152999879999999</v>
      </c>
      <c r="E62">
        <v>0.25075998999999999</v>
      </c>
      <c r="F62">
        <v>37.041000369999999</v>
      </c>
      <c r="G62">
        <v>0.23497999999999999</v>
      </c>
      <c r="H62">
        <v>50.402000430000001</v>
      </c>
      <c r="J62" s="1">
        <f>TREND(Calibration!$A$2:$A$4,Calibration!$B$2:$B$4,C62)</f>
        <v>404.25604204156434</v>
      </c>
      <c r="K62" s="1">
        <f>TREND(Calibration!$A$2:$A$4,Calibration!$C$2:$C$4,E62)</f>
        <v>457.59074614663564</v>
      </c>
      <c r="L62" s="1">
        <f>TREND(Calibration!$A$2:$A$4,Calibration!$D$2:$D$4,G62)</f>
        <v>1163.3333333333333</v>
      </c>
    </row>
    <row r="63" spans="1:12" x14ac:dyDescent="0.25">
      <c r="A63">
        <v>305081</v>
      </c>
      <c r="B63">
        <v>15.75800037</v>
      </c>
      <c r="C63">
        <v>0.31568000000000002</v>
      </c>
      <c r="D63">
        <v>30.176000599999998</v>
      </c>
      <c r="E63">
        <v>0.25113999999999997</v>
      </c>
      <c r="F63">
        <v>37.026000979999999</v>
      </c>
      <c r="G63">
        <v>-2.47E-2</v>
      </c>
      <c r="H63">
        <v>101.18099976000001</v>
      </c>
      <c r="J63" s="1">
        <f>TREND(Calibration!$A$2:$A$4,Calibration!$B$2:$B$4,C63)</f>
        <v>404.25604204156434</v>
      </c>
      <c r="K63" s="1">
        <f>TREND(Calibration!$A$2:$A$4,Calibration!$C$2:$C$4,E63)</f>
        <v>460.65426021359713</v>
      </c>
      <c r="L63" s="1">
        <f>TREND(Calibration!$A$2:$A$4,Calibration!$D$2:$D$4,G63)</f>
        <v>1163.3333333333333</v>
      </c>
    </row>
    <row r="64" spans="1:12" x14ac:dyDescent="0.25">
      <c r="A64">
        <v>310081</v>
      </c>
      <c r="B64">
        <v>15.74199963</v>
      </c>
      <c r="C64">
        <v>0.31319001000000002</v>
      </c>
      <c r="D64">
        <v>30.23399925</v>
      </c>
      <c r="E64">
        <v>0.25113999999999997</v>
      </c>
      <c r="F64">
        <v>37.004001619999997</v>
      </c>
      <c r="G64">
        <v>-0.1487</v>
      </c>
      <c r="H64">
        <v>671.65997314000003</v>
      </c>
      <c r="J64" s="1">
        <f>TREND(Calibration!$A$2:$A$4,Calibration!$B$2:$B$4,C64)</f>
        <v>392.98672870002292</v>
      </c>
      <c r="K64" s="1">
        <f>TREND(Calibration!$A$2:$A$4,Calibration!$C$2:$C$4,E64)</f>
        <v>460.65426021359713</v>
      </c>
      <c r="L64" s="1">
        <f>TREND(Calibration!$A$2:$A$4,Calibration!$D$2:$D$4,G64)</f>
        <v>1163.3333333333333</v>
      </c>
    </row>
    <row r="65" spans="1:12" x14ac:dyDescent="0.25">
      <c r="A65">
        <v>315081</v>
      </c>
      <c r="B65">
        <v>15.77000046</v>
      </c>
      <c r="C65">
        <v>0.31352001000000002</v>
      </c>
      <c r="D65">
        <v>30.195999149999999</v>
      </c>
      <c r="E65">
        <v>0.25113999999999997</v>
      </c>
      <c r="F65">
        <v>36.991001130000001</v>
      </c>
      <c r="G65">
        <v>-0.15523999999999999</v>
      </c>
      <c r="H65">
        <v>-9.9000003020963285E+37</v>
      </c>
      <c r="J65" s="1">
        <f>TREND(Calibration!$A$2:$A$4,Calibration!$B$2:$B$4,C65)</f>
        <v>394.48025815303617</v>
      </c>
      <c r="K65" s="1">
        <f>TREND(Calibration!$A$2:$A$4,Calibration!$C$2:$C$4,E65)</f>
        <v>460.65426021359713</v>
      </c>
      <c r="L65" s="1">
        <f>TREND(Calibration!$A$2:$A$4,Calibration!$D$2:$D$4,G65)</f>
        <v>1163.3333333333333</v>
      </c>
    </row>
    <row r="66" spans="1:12" x14ac:dyDescent="0.25">
      <c r="A66">
        <v>320081</v>
      </c>
      <c r="B66">
        <v>15.77900028</v>
      </c>
      <c r="C66">
        <v>0.31097998999999998</v>
      </c>
      <c r="D66">
        <v>30.17399979</v>
      </c>
      <c r="E66">
        <v>0.25145999000000002</v>
      </c>
      <c r="F66">
        <v>37.020000459999999</v>
      </c>
      <c r="G66">
        <v>-3.1140000000000001E-2</v>
      </c>
      <c r="H66">
        <v>-9.9000003020963285E+37</v>
      </c>
      <c r="J66" s="1">
        <f>TREND(Calibration!$A$2:$A$4,Calibration!$B$2:$B$4,C66)</f>
        <v>382.98451669472388</v>
      </c>
      <c r="K66" s="1">
        <f>TREND(Calibration!$A$2:$A$4,Calibration!$C$2:$C$4,E66)</f>
        <v>463.23391302875257</v>
      </c>
      <c r="L66" s="1">
        <f>TREND(Calibration!$A$2:$A$4,Calibration!$D$2:$D$4,G66)</f>
        <v>1163.3333333333333</v>
      </c>
    </row>
    <row r="67" spans="1:12" x14ac:dyDescent="0.25">
      <c r="A67">
        <v>325092</v>
      </c>
      <c r="B67">
        <v>15.722999570000001</v>
      </c>
      <c r="C67">
        <v>0.31032999999999999</v>
      </c>
      <c r="D67">
        <v>30.18899918</v>
      </c>
      <c r="E67">
        <v>0.25141001000000002</v>
      </c>
      <c r="F67">
        <v>37.013000490000003</v>
      </c>
      <c r="G67">
        <v>-8.5349999999999995E-2</v>
      </c>
      <c r="H67">
        <v>-53.694000240000001</v>
      </c>
      <c r="J67" s="1">
        <f>TREND(Calibration!$A$2:$A$4,Calibration!$B$2:$B$4,C67)</f>
        <v>380.04276151543877</v>
      </c>
      <c r="K67" s="1">
        <f>TREND(Calibration!$A$2:$A$4,Calibration!$C$2:$C$4,E67)</f>
        <v>462.83099091336931</v>
      </c>
      <c r="L67" s="1">
        <f>TREND(Calibration!$A$2:$A$4,Calibration!$D$2:$D$4,G67)</f>
        <v>1163.3333333333333</v>
      </c>
    </row>
    <row r="68" spans="1:12" x14ac:dyDescent="0.25">
      <c r="A68">
        <v>330081</v>
      </c>
      <c r="B68">
        <v>15.70699978</v>
      </c>
      <c r="C68">
        <v>0.30908000000000002</v>
      </c>
      <c r="D68">
        <v>30.20100021</v>
      </c>
      <c r="E68">
        <v>0.25141001000000002</v>
      </c>
      <c r="F68">
        <v>36.997001650000001</v>
      </c>
      <c r="G68">
        <v>8.4599999999999995E-2</v>
      </c>
      <c r="H68">
        <v>-9.9000003020963285E+37</v>
      </c>
      <c r="J68" s="1">
        <f>TREND(Calibration!$A$2:$A$4,Calibration!$B$2:$B$4,C68)</f>
        <v>374.38545298129725</v>
      </c>
      <c r="K68" s="1">
        <f>TREND(Calibration!$A$2:$A$4,Calibration!$C$2:$C$4,E68)</f>
        <v>462.83099091336931</v>
      </c>
      <c r="L68" s="1">
        <f>TREND(Calibration!$A$2:$A$4,Calibration!$D$2:$D$4,G68)</f>
        <v>1163.3333333333333</v>
      </c>
    </row>
    <row r="69" spans="1:12" x14ac:dyDescent="0.25">
      <c r="A69">
        <v>335110</v>
      </c>
      <c r="B69">
        <v>15.69200039</v>
      </c>
      <c r="C69">
        <v>0.31022</v>
      </c>
      <c r="D69">
        <v>30.19799995</v>
      </c>
      <c r="E69">
        <v>0.25145999000000002</v>
      </c>
      <c r="F69">
        <v>37.048000340000002</v>
      </c>
      <c r="G69">
        <v>4.9239999999999999E-2</v>
      </c>
      <c r="H69">
        <v>71.708999629999994</v>
      </c>
      <c r="J69" s="1">
        <f>TREND(Calibration!$A$2:$A$4,Calibration!$B$2:$B$4,C69)</f>
        <v>379.54491836443435</v>
      </c>
      <c r="K69" s="1">
        <f>TREND(Calibration!$A$2:$A$4,Calibration!$C$2:$C$4,E69)</f>
        <v>463.23391302875257</v>
      </c>
      <c r="L69" s="1">
        <f>TREND(Calibration!$A$2:$A$4,Calibration!$D$2:$D$4,G69)</f>
        <v>1163.3333333333333</v>
      </c>
    </row>
    <row r="70" spans="1:12" x14ac:dyDescent="0.25">
      <c r="A70">
        <v>340094</v>
      </c>
      <c r="B70">
        <v>15.661000250000001</v>
      </c>
      <c r="C70">
        <v>0.308</v>
      </c>
      <c r="D70">
        <v>30.25</v>
      </c>
      <c r="E70">
        <v>0.25145999000000002</v>
      </c>
      <c r="F70">
        <v>37.020000459999999</v>
      </c>
      <c r="G70">
        <v>0.14238000000000001</v>
      </c>
      <c r="H70">
        <v>479.64401244999999</v>
      </c>
      <c r="J70" s="1">
        <f>TREND(Calibration!$A$2:$A$4,Calibration!$B$2:$B$4,C70)</f>
        <v>369.49753840779886</v>
      </c>
      <c r="K70" s="1">
        <f>TREND(Calibration!$A$2:$A$4,Calibration!$C$2:$C$4,E70)</f>
        <v>463.23391302875257</v>
      </c>
      <c r="L70" s="1">
        <f>TREND(Calibration!$A$2:$A$4,Calibration!$D$2:$D$4,G70)</f>
        <v>1163.3333333333333</v>
      </c>
    </row>
    <row r="71" spans="1:12" x14ac:dyDescent="0.25">
      <c r="A71">
        <v>345082</v>
      </c>
      <c r="B71">
        <v>15.62199974</v>
      </c>
      <c r="C71">
        <v>0.31032999999999999</v>
      </c>
      <c r="D71">
        <v>30.225000380000001</v>
      </c>
      <c r="E71">
        <v>0.25145999000000002</v>
      </c>
      <c r="F71">
        <v>36.97900009</v>
      </c>
      <c r="G71">
        <v>8.6540000000000006E-2</v>
      </c>
      <c r="H71">
        <v>332.40399170000001</v>
      </c>
      <c r="J71" s="1">
        <f>TREND(Calibration!$A$2:$A$4,Calibration!$B$2:$B$4,C71)</f>
        <v>380.04276151543877</v>
      </c>
      <c r="K71" s="1">
        <f>TREND(Calibration!$A$2:$A$4,Calibration!$C$2:$C$4,E71)</f>
        <v>463.23391302875257</v>
      </c>
      <c r="L71" s="1">
        <f>TREND(Calibration!$A$2:$A$4,Calibration!$D$2:$D$4,G71)</f>
        <v>1163.3333333333333</v>
      </c>
    </row>
    <row r="72" spans="1:12" x14ac:dyDescent="0.25">
      <c r="A72">
        <v>350133</v>
      </c>
      <c r="B72">
        <v>15.600999829999999</v>
      </c>
      <c r="C72">
        <v>0.31280999999999998</v>
      </c>
      <c r="D72">
        <v>30.221000669999999</v>
      </c>
      <c r="E72">
        <v>0.25145999000000002</v>
      </c>
      <c r="F72">
        <v>37.009998320000001</v>
      </c>
      <c r="G72">
        <v>-7.324E-2</v>
      </c>
      <c r="H72">
        <v>435.03201294000002</v>
      </c>
      <c r="J72" s="1">
        <f>TREND(Calibration!$A$2:$A$4,Calibration!$B$2:$B$4,C72)</f>
        <v>391.26686164717535</v>
      </c>
      <c r="K72" s="1">
        <f>TREND(Calibration!$A$2:$A$4,Calibration!$C$2:$C$4,E72)</f>
        <v>463.23391302875257</v>
      </c>
      <c r="L72" s="1">
        <f>TREND(Calibration!$A$2:$A$4,Calibration!$D$2:$D$4,G72)</f>
        <v>1163.3333333333333</v>
      </c>
    </row>
    <row r="73" spans="1:12" x14ac:dyDescent="0.25">
      <c r="A73">
        <v>355081</v>
      </c>
      <c r="B73">
        <v>15.56099987</v>
      </c>
      <c r="C73">
        <v>0.31411001</v>
      </c>
      <c r="D73">
        <v>30.242000579999999</v>
      </c>
      <c r="E73">
        <v>0.25134999000000002</v>
      </c>
      <c r="F73">
        <v>36.990001679999999</v>
      </c>
      <c r="G73">
        <v>-0.18215999999999999</v>
      </c>
      <c r="H73">
        <v>-9.9000003020963285E+37</v>
      </c>
      <c r="J73" s="1">
        <f>TREND(Calibration!$A$2:$A$4,Calibration!$B$2:$B$4,C73)</f>
        <v>397.15050778115096</v>
      </c>
      <c r="K73" s="1">
        <f>TREND(Calibration!$A$2:$A$4,Calibration!$C$2:$C$4,E73)</f>
        <v>462.3471296615628</v>
      </c>
      <c r="L73" s="1">
        <f>TREND(Calibration!$A$2:$A$4,Calibration!$D$2:$D$4,G73)</f>
        <v>1163.3333333333333</v>
      </c>
    </row>
    <row r="74" spans="1:12" x14ac:dyDescent="0.25">
      <c r="A74">
        <v>360129</v>
      </c>
      <c r="B74">
        <v>15.57699966</v>
      </c>
      <c r="C74">
        <v>0.31286999999999998</v>
      </c>
      <c r="D74">
        <v>30.207000730000001</v>
      </c>
      <c r="E74">
        <v>0.25141001000000002</v>
      </c>
      <c r="F74">
        <v>36.980998990000003</v>
      </c>
      <c r="G74">
        <v>-0.15443000000000001</v>
      </c>
      <c r="H74">
        <v>483.33898926000001</v>
      </c>
      <c r="J74" s="1">
        <f>TREND(Calibration!$A$2:$A$4,Calibration!$B$2:$B$4,C74)</f>
        <v>391.53841245681429</v>
      </c>
      <c r="K74" s="1">
        <f>TREND(Calibration!$A$2:$A$4,Calibration!$C$2:$C$4,E74)</f>
        <v>462.83099091336931</v>
      </c>
      <c r="L74" s="1">
        <f>TREND(Calibration!$A$2:$A$4,Calibration!$D$2:$D$4,G74)</f>
        <v>1163.3333333333333</v>
      </c>
    </row>
    <row r="75" spans="1:12" x14ac:dyDescent="0.25">
      <c r="A75">
        <v>365082</v>
      </c>
      <c r="B75">
        <v>15.635000229999999</v>
      </c>
      <c r="C75">
        <v>0.31595001</v>
      </c>
      <c r="D75">
        <v>30.201999659999998</v>
      </c>
      <c r="E75">
        <v>0.25178999000000002</v>
      </c>
      <c r="F75">
        <v>37.028999329999998</v>
      </c>
      <c r="G75">
        <v>-7.8649999999999998E-2</v>
      </c>
      <c r="H75">
        <v>-9.9000003020963285E+37</v>
      </c>
      <c r="J75" s="1">
        <f>TREND(Calibration!$A$2:$A$4,Calibration!$B$2:$B$4,C75)</f>
        <v>405.47806594340727</v>
      </c>
      <c r="K75" s="1">
        <f>TREND(Calibration!$A$2:$A$4,Calibration!$C$2:$C$4,E75)</f>
        <v>465.89426313032163</v>
      </c>
      <c r="L75" s="1">
        <f>TREND(Calibration!$A$2:$A$4,Calibration!$D$2:$D$4,G75)</f>
        <v>1163.3333333333333</v>
      </c>
    </row>
    <row r="76" spans="1:12" x14ac:dyDescent="0.25">
      <c r="A76">
        <v>370116</v>
      </c>
      <c r="B76">
        <v>15.588000299999999</v>
      </c>
      <c r="C76">
        <v>0.30654000999999997</v>
      </c>
      <c r="D76">
        <v>30.224000929999999</v>
      </c>
      <c r="E76">
        <v>0.25184000000000001</v>
      </c>
      <c r="F76">
        <v>36.974998470000003</v>
      </c>
      <c r="G76">
        <v>4.3200000000000001E-3</v>
      </c>
      <c r="H76">
        <v>213.70100403000001</v>
      </c>
      <c r="J76" s="1">
        <f>TREND(Calibration!$A$2:$A$4,Calibration!$B$2:$B$4,C76)</f>
        <v>362.8898472983899</v>
      </c>
      <c r="K76" s="1">
        <f>TREND(Calibration!$A$2:$A$4,Calibration!$C$2:$C$4,E76)</f>
        <v>466.29742709571406</v>
      </c>
      <c r="L76" s="1">
        <f>TREND(Calibration!$A$2:$A$4,Calibration!$D$2:$D$4,G76)</f>
        <v>1163.3333333333333</v>
      </c>
    </row>
    <row r="77" spans="1:12" x14ac:dyDescent="0.25">
      <c r="A77">
        <v>375092</v>
      </c>
      <c r="B77">
        <v>15.67300034</v>
      </c>
      <c r="C77">
        <v>0.30680998999999998</v>
      </c>
      <c r="D77">
        <v>30.204999919999999</v>
      </c>
      <c r="E77">
        <v>0.25206000000000001</v>
      </c>
      <c r="F77">
        <v>37.0320015</v>
      </c>
      <c r="G77">
        <v>7.3620000000000005E-2</v>
      </c>
      <c r="H77">
        <v>-9.9000003020963285E+37</v>
      </c>
      <c r="J77" s="1">
        <f>TREND(Calibration!$A$2:$A$4,Calibration!$B$2:$B$4,C77)</f>
        <v>364.11173542482788</v>
      </c>
      <c r="K77" s="1">
        <f>TREND(Calibration!$A$2:$A$4,Calibration!$C$2:$C$4,E77)</f>
        <v>468.07099383009358</v>
      </c>
      <c r="L77" s="1">
        <f>TREND(Calibration!$A$2:$A$4,Calibration!$D$2:$D$4,G77)</f>
        <v>1163.3333333333333</v>
      </c>
    </row>
    <row r="78" spans="1:12" x14ac:dyDescent="0.25">
      <c r="A78">
        <v>380092</v>
      </c>
      <c r="B78">
        <v>15.631999970000001</v>
      </c>
      <c r="C78">
        <v>0.30557001</v>
      </c>
      <c r="D78">
        <v>30.174999239999998</v>
      </c>
      <c r="E78">
        <v>0.25173000000000001</v>
      </c>
      <c r="F78">
        <v>37.009998320000001</v>
      </c>
      <c r="G78">
        <v>0.19919001</v>
      </c>
      <c r="H78">
        <v>148.94000244</v>
      </c>
      <c r="J78" s="1">
        <f>TREND(Calibration!$A$2:$A$4,Calibration!$B$2:$B$4,C78)</f>
        <v>358.49977587589615</v>
      </c>
      <c r="K78" s="1">
        <f>TREND(Calibration!$A$2:$A$4,Calibration!$C$2:$C$4,E78)</f>
        <v>465.41064372852429</v>
      </c>
      <c r="L78" s="1">
        <f>TREND(Calibration!$A$2:$A$4,Calibration!$D$2:$D$4,G78)</f>
        <v>1163.3333333333333</v>
      </c>
    </row>
    <row r="79" spans="1:12" x14ac:dyDescent="0.25">
      <c r="A79">
        <v>385101</v>
      </c>
      <c r="B79">
        <v>15.602999690000001</v>
      </c>
      <c r="C79">
        <v>0.30432998999999999</v>
      </c>
      <c r="D79">
        <v>30.201999659999998</v>
      </c>
      <c r="E79">
        <v>0.25173000000000001</v>
      </c>
      <c r="F79">
        <v>37.001998899999997</v>
      </c>
      <c r="G79">
        <v>-5.2049999999999999E-2</v>
      </c>
      <c r="H79">
        <v>473.19400023999998</v>
      </c>
      <c r="J79" s="1">
        <f>TREND(Calibration!$A$2:$A$4,Calibration!$B$2:$B$4,C79)</f>
        <v>352.88763529309131</v>
      </c>
      <c r="K79" s="1">
        <f>TREND(Calibration!$A$2:$A$4,Calibration!$C$2:$C$4,E79)</f>
        <v>465.41064372852429</v>
      </c>
      <c r="L79" s="1">
        <f>TREND(Calibration!$A$2:$A$4,Calibration!$D$2:$D$4,G79)</f>
        <v>1163.3333333333333</v>
      </c>
    </row>
    <row r="80" spans="1:12" x14ac:dyDescent="0.25">
      <c r="A80">
        <v>390082</v>
      </c>
      <c r="B80">
        <v>15.571999549999999</v>
      </c>
      <c r="C80">
        <v>0.30972999000000001</v>
      </c>
      <c r="D80">
        <v>30.250999449999998</v>
      </c>
      <c r="E80">
        <v>0.25173000000000001</v>
      </c>
      <c r="F80">
        <v>36.94900131</v>
      </c>
      <c r="G80">
        <v>-4.292E-2</v>
      </c>
      <c r="H80">
        <v>405.69601440000002</v>
      </c>
      <c r="J80" s="1">
        <f>TREND(Calibration!$A$2:$A$4,Calibration!$B$2:$B$4,C80)</f>
        <v>377.32720816058259</v>
      </c>
      <c r="K80" s="1">
        <f>TREND(Calibration!$A$2:$A$4,Calibration!$C$2:$C$4,E80)</f>
        <v>465.41064372852429</v>
      </c>
      <c r="L80" s="1">
        <f>TREND(Calibration!$A$2:$A$4,Calibration!$D$2:$D$4,G80)</f>
        <v>1163.3333333333333</v>
      </c>
    </row>
    <row r="81" spans="1:12" x14ac:dyDescent="0.25">
      <c r="A81">
        <v>395111</v>
      </c>
      <c r="B81">
        <v>15.602999690000001</v>
      </c>
      <c r="C81">
        <v>0.30217000999999999</v>
      </c>
      <c r="D81">
        <v>30.23399925</v>
      </c>
      <c r="E81">
        <v>0.25178999000000002</v>
      </c>
      <c r="F81">
        <v>36.971000670000002</v>
      </c>
      <c r="G81">
        <v>4.6050000000000001E-2</v>
      </c>
      <c r="H81">
        <v>-146.64100647000001</v>
      </c>
      <c r="J81" s="1">
        <f>TREND(Calibration!$A$2:$A$4,Calibration!$B$2:$B$4,C81)</f>
        <v>343.1118966630313</v>
      </c>
      <c r="K81" s="1">
        <f>TREND(Calibration!$A$2:$A$4,Calibration!$C$2:$C$4,E81)</f>
        <v>465.89426313032163</v>
      </c>
      <c r="L81" s="1">
        <f>TREND(Calibration!$A$2:$A$4,Calibration!$D$2:$D$4,G81)</f>
        <v>1163.3333333333333</v>
      </c>
    </row>
    <row r="82" spans="1:12" x14ac:dyDescent="0.25">
      <c r="A82">
        <v>400082</v>
      </c>
      <c r="B82">
        <v>15.635999679999999</v>
      </c>
      <c r="C82">
        <v>0.30676001000000003</v>
      </c>
      <c r="D82">
        <v>30.181999210000001</v>
      </c>
      <c r="E82">
        <v>0.25184000000000001</v>
      </c>
      <c r="F82">
        <v>37.030998230000002</v>
      </c>
      <c r="G82">
        <v>-1.2999999999999999E-3</v>
      </c>
      <c r="H82">
        <v>-9.9000003020963285E+37</v>
      </c>
      <c r="J82" s="1">
        <f>TREND(Calibration!$A$2:$A$4,Calibration!$B$2:$B$4,C82)</f>
        <v>363.88553360039896</v>
      </c>
      <c r="K82" s="1">
        <f>TREND(Calibration!$A$2:$A$4,Calibration!$C$2:$C$4,E82)</f>
        <v>466.29742709571406</v>
      </c>
      <c r="L82" s="1">
        <f>TREND(Calibration!$A$2:$A$4,Calibration!$D$2:$D$4,G82)</f>
        <v>1163.3333333333333</v>
      </c>
    </row>
    <row r="83" spans="1:12" x14ac:dyDescent="0.25">
      <c r="A83">
        <v>405081</v>
      </c>
      <c r="B83">
        <v>15.597000120000001</v>
      </c>
      <c r="C83">
        <v>0.30752000000000002</v>
      </c>
      <c r="D83">
        <v>30.18899918</v>
      </c>
      <c r="E83">
        <v>0.25167999000000002</v>
      </c>
      <c r="F83">
        <v>36.993000029999997</v>
      </c>
      <c r="G83">
        <v>6.9949999999999998E-2</v>
      </c>
      <c r="H83">
        <v>-9.9000003020963285E+37</v>
      </c>
      <c r="J83" s="1">
        <f>TREND(Calibration!$A$2:$A$4,Calibration!$B$2:$B$4,C83)</f>
        <v>367.32513193068871</v>
      </c>
      <c r="K83" s="1">
        <f>TREND(Calibration!$A$2:$A$4,Calibration!$C$2:$C$4,E83)</f>
        <v>465.0074797631321</v>
      </c>
      <c r="L83" s="1">
        <f>TREND(Calibration!$A$2:$A$4,Calibration!$D$2:$D$4,G83)</f>
        <v>1163.3333333333333</v>
      </c>
    </row>
    <row r="84" spans="1:12" x14ac:dyDescent="0.25">
      <c r="A84">
        <v>410090</v>
      </c>
      <c r="B84">
        <v>15.58100033</v>
      </c>
      <c r="C84">
        <v>0.31097998999999998</v>
      </c>
      <c r="D84">
        <v>30.23399925</v>
      </c>
      <c r="E84">
        <v>0.25206000000000001</v>
      </c>
      <c r="F84">
        <v>36.973999020000001</v>
      </c>
      <c r="G84">
        <v>-0.12659999999999999</v>
      </c>
      <c r="H84">
        <v>855.29400635000002</v>
      </c>
      <c r="J84" s="1">
        <f>TREND(Calibration!$A$2:$A$4,Calibration!$B$2:$B$4,C84)</f>
        <v>382.98451669472388</v>
      </c>
      <c r="K84" s="1">
        <f>TREND(Calibration!$A$2:$A$4,Calibration!$C$2:$C$4,E84)</f>
        <v>468.07099383009358</v>
      </c>
      <c r="L84" s="1">
        <f>TREND(Calibration!$A$2:$A$4,Calibration!$D$2:$D$4,G84)</f>
        <v>1163.3333333333333</v>
      </c>
    </row>
    <row r="85" spans="1:12" x14ac:dyDescent="0.25">
      <c r="A85">
        <v>415081</v>
      </c>
      <c r="B85">
        <v>15.61600018</v>
      </c>
      <c r="C85">
        <v>0.31130001000000002</v>
      </c>
      <c r="D85">
        <v>30.218000409999998</v>
      </c>
      <c r="E85">
        <v>0.252</v>
      </c>
      <c r="F85">
        <v>36.9679985</v>
      </c>
      <c r="G85">
        <v>-3.211E-2</v>
      </c>
      <c r="H85">
        <v>-72.519996640000002</v>
      </c>
      <c r="J85" s="1">
        <f>TREND(Calibration!$A$2:$A$4,Calibration!$B$2:$B$4,C85)</f>
        <v>384.43287819640091</v>
      </c>
      <c r="K85" s="1">
        <f>TREND(Calibration!$A$2:$A$4,Calibration!$C$2:$C$4,E85)</f>
        <v>467.5872938116263</v>
      </c>
      <c r="L85" s="1">
        <f>TREND(Calibration!$A$2:$A$4,Calibration!$D$2:$D$4,G85)</f>
        <v>1163.3333333333333</v>
      </c>
    </row>
    <row r="86" spans="1:12" x14ac:dyDescent="0.25">
      <c r="A86">
        <v>420122</v>
      </c>
      <c r="B86">
        <v>15.635999679999999</v>
      </c>
      <c r="C86">
        <v>0.30741000000000002</v>
      </c>
      <c r="D86">
        <v>30.224000929999999</v>
      </c>
      <c r="E86">
        <v>0.25206000000000001</v>
      </c>
      <c r="F86">
        <v>36.973999020000001</v>
      </c>
      <c r="G86">
        <v>-3.6800000000000001E-3</v>
      </c>
      <c r="H86">
        <v>9.8819999700000007</v>
      </c>
      <c r="J86" s="1">
        <f>TREND(Calibration!$A$2:$A$4,Calibration!$B$2:$B$4,C86)</f>
        <v>366.8272887796843</v>
      </c>
      <c r="K86" s="1">
        <f>TREND(Calibration!$A$2:$A$4,Calibration!$C$2:$C$4,E86)</f>
        <v>468.07099383009358</v>
      </c>
      <c r="L86" s="1">
        <f>TREND(Calibration!$A$2:$A$4,Calibration!$D$2:$D$4,G86)</f>
        <v>1163.3333333333333</v>
      </c>
    </row>
    <row r="87" spans="1:12" x14ac:dyDescent="0.25">
      <c r="A87">
        <v>425081</v>
      </c>
      <c r="B87">
        <v>15.65499973</v>
      </c>
      <c r="C87">
        <v>0.31189001</v>
      </c>
      <c r="D87">
        <v>30.215000150000002</v>
      </c>
      <c r="E87">
        <v>0.25216000999999999</v>
      </c>
      <c r="F87">
        <v>37.006000520000001</v>
      </c>
      <c r="G87">
        <v>0.10968</v>
      </c>
      <c r="H87">
        <v>-9.9000003020963285E+37</v>
      </c>
      <c r="J87" s="1">
        <f>TREND(Calibration!$A$2:$A$4,Calibration!$B$2:$B$4,C87)</f>
        <v>387.1031278245157</v>
      </c>
      <c r="K87" s="1">
        <f>TREND(Calibration!$A$2:$A$4,Calibration!$C$2:$C$4,E87)</f>
        <v>468.87724114420826</v>
      </c>
      <c r="L87" s="1">
        <f>TREND(Calibration!$A$2:$A$4,Calibration!$D$2:$D$4,G87)</f>
        <v>1163.3333333333333</v>
      </c>
    </row>
    <row r="88" spans="1:12" x14ac:dyDescent="0.25">
      <c r="A88">
        <v>430130</v>
      </c>
      <c r="B88">
        <v>15.680999760000001</v>
      </c>
      <c r="C88">
        <v>0.31119001000000002</v>
      </c>
      <c r="D88">
        <v>30.179000850000001</v>
      </c>
      <c r="E88">
        <v>0.25206000000000001</v>
      </c>
      <c r="F88">
        <v>37.02099991</v>
      </c>
      <c r="G88">
        <v>5.6759999999999998E-2</v>
      </c>
      <c r="H88">
        <v>-9.9000003020963285E+37</v>
      </c>
      <c r="J88" s="1">
        <f>TREND(Calibration!$A$2:$A$4,Calibration!$B$2:$B$4,C88)</f>
        <v>383.93503504539649</v>
      </c>
      <c r="K88" s="1">
        <f>TREND(Calibration!$A$2:$A$4,Calibration!$C$2:$C$4,E88)</f>
        <v>468.07099383009358</v>
      </c>
      <c r="L88" s="1">
        <f>TREND(Calibration!$A$2:$A$4,Calibration!$D$2:$D$4,G88)</f>
        <v>1163.3333333333333</v>
      </c>
    </row>
    <row r="89" spans="1:12" x14ac:dyDescent="0.25">
      <c r="A89">
        <v>435107</v>
      </c>
      <c r="B89">
        <v>15.652000429999999</v>
      </c>
      <c r="C89">
        <v>0.31027000999999998</v>
      </c>
      <c r="D89">
        <v>30.249000550000002</v>
      </c>
      <c r="E89">
        <v>0.25211</v>
      </c>
      <c r="F89">
        <v>36.997001650000001</v>
      </c>
      <c r="G89">
        <v>-0.10838</v>
      </c>
      <c r="H89">
        <v>920.89398193</v>
      </c>
      <c r="J89" s="1">
        <f>TREND(Calibration!$A$2:$A$4,Calibration!$B$2:$B$4,C89)</f>
        <v>379.77125596426822</v>
      </c>
      <c r="K89" s="1">
        <f>TREND(Calibration!$A$2:$A$4,Calibration!$C$2:$C$4,E89)</f>
        <v>468.47407717881606</v>
      </c>
      <c r="L89" s="1">
        <f>TREND(Calibration!$A$2:$A$4,Calibration!$D$2:$D$4,G89)</f>
        <v>1163.3333333333333</v>
      </c>
    </row>
    <row r="90" spans="1:12" x14ac:dyDescent="0.25">
      <c r="A90">
        <v>440082</v>
      </c>
      <c r="B90">
        <v>15.65699959</v>
      </c>
      <c r="C90">
        <v>0.31</v>
      </c>
      <c r="D90">
        <v>30.23699951</v>
      </c>
      <c r="E90">
        <v>0.25211</v>
      </c>
      <c r="F90">
        <v>36.97900009</v>
      </c>
      <c r="G90">
        <v>2.3300000000000001E-2</v>
      </c>
      <c r="H90">
        <v>-9.9000003020963285E+37</v>
      </c>
      <c r="J90" s="1">
        <f>TREND(Calibration!$A$2:$A$4,Calibration!$B$2:$B$4,C90)</f>
        <v>378.54923206242529</v>
      </c>
      <c r="K90" s="1">
        <f>TREND(Calibration!$A$2:$A$4,Calibration!$C$2:$C$4,E90)</f>
        <v>468.47407717881606</v>
      </c>
      <c r="L90" s="1">
        <f>TREND(Calibration!$A$2:$A$4,Calibration!$D$2:$D$4,G90)</f>
        <v>1163.3333333333333</v>
      </c>
    </row>
    <row r="91" spans="1:12" x14ac:dyDescent="0.25">
      <c r="A91">
        <v>445091</v>
      </c>
      <c r="B91">
        <v>15.63700008</v>
      </c>
      <c r="C91">
        <v>0.30843999999999999</v>
      </c>
      <c r="D91">
        <v>30.205999370000001</v>
      </c>
      <c r="E91">
        <v>0.25211</v>
      </c>
      <c r="F91">
        <v>37.037998199999997</v>
      </c>
      <c r="G91">
        <v>0.14827000000000001</v>
      </c>
      <c r="H91">
        <v>-9.9000003020963285E+37</v>
      </c>
      <c r="J91" s="1">
        <f>TREND(Calibration!$A$2:$A$4,Calibration!$B$2:$B$4,C91)</f>
        <v>371.48891101181675</v>
      </c>
      <c r="K91" s="1">
        <f>TREND(Calibration!$A$2:$A$4,Calibration!$C$2:$C$4,E91)</f>
        <v>468.47407717881606</v>
      </c>
      <c r="L91" s="1">
        <f>TREND(Calibration!$A$2:$A$4,Calibration!$D$2:$D$4,G91)</f>
        <v>1163.3333333333333</v>
      </c>
    </row>
    <row r="92" spans="1:12" x14ac:dyDescent="0.25">
      <c r="A92">
        <v>450089</v>
      </c>
      <c r="B92">
        <v>15.57499981</v>
      </c>
      <c r="C92">
        <v>0.31470999</v>
      </c>
      <c r="D92">
        <v>30.207000730000001</v>
      </c>
      <c r="E92">
        <v>0.25173000000000001</v>
      </c>
      <c r="F92">
        <v>37.001998899999997</v>
      </c>
      <c r="G92">
        <v>-9.2270000000000005E-2</v>
      </c>
      <c r="H92">
        <v>178.49299622000001</v>
      </c>
      <c r="J92" s="1">
        <f>TREND(Calibration!$A$2:$A$4,Calibration!$B$2:$B$4,C92)</f>
        <v>399.8659253606022</v>
      </c>
      <c r="K92" s="1">
        <f>TREND(Calibration!$A$2:$A$4,Calibration!$C$2:$C$4,E92)</f>
        <v>465.41064372852429</v>
      </c>
      <c r="L92" s="1">
        <f>TREND(Calibration!$A$2:$A$4,Calibration!$D$2:$D$4,G92)</f>
        <v>1163.3333333333333</v>
      </c>
    </row>
    <row r="93" spans="1:12" x14ac:dyDescent="0.25">
      <c r="A93">
        <v>455091</v>
      </c>
      <c r="B93">
        <v>15.51299953</v>
      </c>
      <c r="C93">
        <v>0.31341001000000002</v>
      </c>
      <c r="D93">
        <v>30.239000319999999</v>
      </c>
      <c r="E93">
        <v>0.25173000000000001</v>
      </c>
      <c r="F93">
        <v>36.9679985</v>
      </c>
      <c r="G93">
        <v>-0.12853998999999999</v>
      </c>
      <c r="H93">
        <v>541.67401123000002</v>
      </c>
      <c r="J93" s="1">
        <f>TREND(Calibration!$A$2:$A$4,Calibration!$B$2:$B$4,C93)</f>
        <v>393.98241500203176</v>
      </c>
      <c r="K93" s="1">
        <f>TREND(Calibration!$A$2:$A$4,Calibration!$C$2:$C$4,E93)</f>
        <v>465.41064372852429</v>
      </c>
      <c r="L93" s="1">
        <f>TREND(Calibration!$A$2:$A$4,Calibration!$D$2:$D$4,G93)</f>
        <v>1163.3333333333333</v>
      </c>
    </row>
    <row r="94" spans="1:12" x14ac:dyDescent="0.25">
      <c r="A94">
        <v>460129</v>
      </c>
      <c r="B94">
        <v>15.54399967</v>
      </c>
      <c r="C94">
        <v>0.31080999999999998</v>
      </c>
      <c r="D94">
        <v>30.222999569999999</v>
      </c>
      <c r="E94">
        <v>0.25134999000000002</v>
      </c>
      <c r="F94">
        <v>36.979999540000001</v>
      </c>
      <c r="G94">
        <v>7.1510000000000004E-2</v>
      </c>
      <c r="H94">
        <v>-9.9000003020963285E+37</v>
      </c>
      <c r="J94" s="1">
        <f>TREND(Calibration!$A$2:$A$4,Calibration!$B$2:$B$4,C94)</f>
        <v>382.21516799254891</v>
      </c>
      <c r="K94" s="1">
        <f>TREND(Calibration!$A$2:$A$4,Calibration!$C$2:$C$4,E94)</f>
        <v>462.3471296615628</v>
      </c>
      <c r="L94" s="1">
        <f>TREND(Calibration!$A$2:$A$4,Calibration!$D$2:$D$4,G94)</f>
        <v>1163.3333333333333</v>
      </c>
    </row>
    <row r="95" spans="1:12" x14ac:dyDescent="0.25">
      <c r="A95">
        <v>465108</v>
      </c>
      <c r="B95">
        <v>15.57800007</v>
      </c>
      <c r="C95">
        <v>0.31102999999999997</v>
      </c>
      <c r="D95">
        <v>30.18899918</v>
      </c>
      <c r="E95">
        <v>0.25141001000000002</v>
      </c>
      <c r="F95">
        <v>37.008998869999999</v>
      </c>
      <c r="G95">
        <v>0.12594999000000001</v>
      </c>
      <c r="H95">
        <v>-9.9000003020963285E+37</v>
      </c>
      <c r="J95" s="1">
        <f>TREND(Calibration!$A$2:$A$4,Calibration!$B$2:$B$4,C95)</f>
        <v>383.21085429455775</v>
      </c>
      <c r="K95" s="1">
        <f>TREND(Calibration!$A$2:$A$4,Calibration!$C$2:$C$4,E95)</f>
        <v>462.83099091336931</v>
      </c>
      <c r="L95" s="1">
        <f>TREND(Calibration!$A$2:$A$4,Calibration!$D$2:$D$4,G95)</f>
        <v>1163.3333333333333</v>
      </c>
    </row>
    <row r="96" spans="1:12" x14ac:dyDescent="0.25">
      <c r="A96">
        <v>470081</v>
      </c>
      <c r="B96">
        <v>15.5909996</v>
      </c>
      <c r="C96">
        <v>0.30864998999999999</v>
      </c>
      <c r="D96">
        <v>30.215000150000002</v>
      </c>
      <c r="E96">
        <v>0.25134999000000002</v>
      </c>
      <c r="F96">
        <v>37.01499939</v>
      </c>
      <c r="G96">
        <v>0.22341</v>
      </c>
      <c r="H96">
        <v>295.96301269999998</v>
      </c>
      <c r="J96" s="1">
        <f>TREND(Calibration!$A$2:$A$4,Calibration!$B$2:$B$4,C96)</f>
        <v>372.43929358708419</v>
      </c>
      <c r="K96" s="1">
        <f>TREND(Calibration!$A$2:$A$4,Calibration!$C$2:$C$4,E96)</f>
        <v>462.3471296615628</v>
      </c>
      <c r="L96" s="1">
        <f>TREND(Calibration!$A$2:$A$4,Calibration!$D$2:$D$4,G96)</f>
        <v>1163.3333333333333</v>
      </c>
    </row>
    <row r="97" spans="1:12" x14ac:dyDescent="0.25">
      <c r="A97">
        <v>475082</v>
      </c>
      <c r="B97">
        <v>15.553000450000001</v>
      </c>
      <c r="C97">
        <v>0.30908000000000002</v>
      </c>
      <c r="D97">
        <v>30.226999280000001</v>
      </c>
      <c r="E97">
        <v>0.25130001000000002</v>
      </c>
      <c r="F97">
        <v>36.983001710000003</v>
      </c>
      <c r="G97">
        <v>-5.7729999999999997E-2</v>
      </c>
      <c r="H97">
        <v>833.52398682</v>
      </c>
      <c r="J97" s="1">
        <f>TREND(Calibration!$A$2:$A$4,Calibration!$B$2:$B$4,C97)</f>
        <v>374.38545298129725</v>
      </c>
      <c r="K97" s="1">
        <f>TREND(Calibration!$A$2:$A$4,Calibration!$C$2:$C$4,E97)</f>
        <v>461.94420754617954</v>
      </c>
      <c r="L97" s="1">
        <f>TREND(Calibration!$A$2:$A$4,Calibration!$D$2:$D$4,G97)</f>
        <v>1163.3333333333333</v>
      </c>
    </row>
    <row r="98" spans="1:12" x14ac:dyDescent="0.25">
      <c r="A98">
        <v>480092</v>
      </c>
      <c r="B98">
        <v>15.60999966</v>
      </c>
      <c r="C98">
        <v>0.30935001000000001</v>
      </c>
      <c r="D98">
        <v>30.184000019999999</v>
      </c>
      <c r="E98">
        <v>0.25141001000000002</v>
      </c>
      <c r="F98">
        <v>36.995998380000003</v>
      </c>
      <c r="G98">
        <v>9.5509999999999998E-2</v>
      </c>
      <c r="H98">
        <v>-9.9000003020963285E+37</v>
      </c>
      <c r="J98" s="1">
        <f>TREND(Calibration!$A$2:$A$4,Calibration!$B$2:$B$4,C98)</f>
        <v>375.60747688314018</v>
      </c>
      <c r="K98" s="1">
        <f>TREND(Calibration!$A$2:$A$4,Calibration!$C$2:$C$4,E98)</f>
        <v>462.83099091336931</v>
      </c>
      <c r="L98" s="1">
        <f>TREND(Calibration!$A$2:$A$4,Calibration!$D$2:$D$4,G98)</f>
        <v>1163.3333333333333</v>
      </c>
    </row>
    <row r="99" spans="1:12" x14ac:dyDescent="0.25">
      <c r="A99">
        <v>485082</v>
      </c>
      <c r="B99">
        <v>15.635999679999999</v>
      </c>
      <c r="C99">
        <v>0.31022</v>
      </c>
      <c r="D99">
        <v>30.20299911</v>
      </c>
      <c r="E99">
        <v>0.25152001000000002</v>
      </c>
      <c r="F99">
        <v>37.018001560000002</v>
      </c>
      <c r="G99">
        <v>3.8269999999999998E-2</v>
      </c>
      <c r="H99">
        <v>-9.9000003020963285E+37</v>
      </c>
      <c r="J99" s="1">
        <f>TREND(Calibration!$A$2:$A$4,Calibration!$B$2:$B$4,C99)</f>
        <v>379.54491836443435</v>
      </c>
      <c r="K99" s="1">
        <f>TREND(Calibration!$A$2:$A$4,Calibration!$C$2:$C$4,E99)</f>
        <v>463.71777428055907</v>
      </c>
      <c r="L99" s="1">
        <f>TREND(Calibration!$A$2:$A$4,Calibration!$D$2:$D$4,G99)</f>
        <v>1163.3333333333333</v>
      </c>
    </row>
    <row r="100" spans="1:12" x14ac:dyDescent="0.25">
      <c r="A100">
        <v>490153</v>
      </c>
      <c r="B100">
        <v>15.68999958</v>
      </c>
      <c r="C100">
        <v>0.31016999000000001</v>
      </c>
      <c r="D100">
        <v>30.190999980000001</v>
      </c>
      <c r="E100">
        <v>0.25145999000000002</v>
      </c>
      <c r="F100">
        <v>36.993000029999997</v>
      </c>
      <c r="G100">
        <v>0.19053999999999999</v>
      </c>
      <c r="H100">
        <v>479.61801147</v>
      </c>
      <c r="J100" s="1">
        <f>TREND(Calibration!$A$2:$A$4,Calibration!$B$2:$B$4,C100)</f>
        <v>379.31858076460048</v>
      </c>
      <c r="K100" s="1">
        <f>TREND(Calibration!$A$2:$A$4,Calibration!$C$2:$C$4,E100)</f>
        <v>463.23391302875257</v>
      </c>
      <c r="L100" s="1">
        <f>TREND(Calibration!$A$2:$A$4,Calibration!$D$2:$D$4,G100)</f>
        <v>1163.3333333333333</v>
      </c>
    </row>
    <row r="101" spans="1:12" x14ac:dyDescent="0.25">
      <c r="A101">
        <v>495092</v>
      </c>
      <c r="B101">
        <v>15.66800022</v>
      </c>
      <c r="C101">
        <v>0.30827000999999998</v>
      </c>
      <c r="D101">
        <v>30.226999280000001</v>
      </c>
      <c r="E101">
        <v>0.25141001000000002</v>
      </c>
      <c r="F101">
        <v>36.995998380000003</v>
      </c>
      <c r="G101">
        <v>0.14557</v>
      </c>
      <c r="H101">
        <v>-9.9000003020963285E+37</v>
      </c>
      <c r="J101" s="1">
        <f>TREND(Calibration!$A$2:$A$4,Calibration!$B$2:$B$4,C101)</f>
        <v>370.71956230964179</v>
      </c>
      <c r="K101" s="1">
        <f>TREND(Calibration!$A$2:$A$4,Calibration!$C$2:$C$4,E101)</f>
        <v>462.83099091336931</v>
      </c>
      <c r="L101" s="1">
        <f>TREND(Calibration!$A$2:$A$4,Calibration!$D$2:$D$4,G101)</f>
        <v>1163.3333333333333</v>
      </c>
    </row>
    <row r="102" spans="1:12" x14ac:dyDescent="0.25">
      <c r="A102">
        <v>500135</v>
      </c>
      <c r="B102">
        <v>15.623999599999999</v>
      </c>
      <c r="C102">
        <v>0.30821999999999999</v>
      </c>
      <c r="D102">
        <v>30.263999940000001</v>
      </c>
      <c r="E102">
        <v>0.25141001000000002</v>
      </c>
      <c r="F102">
        <v>36.993999479999999</v>
      </c>
      <c r="G102">
        <v>-5.7299999999999999E-3</v>
      </c>
      <c r="H102">
        <v>1181.08105469</v>
      </c>
      <c r="J102" s="1">
        <f>TREND(Calibration!$A$2:$A$4,Calibration!$B$2:$B$4,C102)</f>
        <v>370.49322470980792</v>
      </c>
      <c r="K102" s="1">
        <f>TREND(Calibration!$A$2:$A$4,Calibration!$C$2:$C$4,E102)</f>
        <v>462.83099091336931</v>
      </c>
      <c r="L102" s="1">
        <f>TREND(Calibration!$A$2:$A$4,Calibration!$D$2:$D$4,G102)</f>
        <v>1163.3333333333333</v>
      </c>
    </row>
    <row r="103" spans="1:12" x14ac:dyDescent="0.25">
      <c r="A103">
        <v>505081</v>
      </c>
      <c r="B103">
        <v>15.666999819999999</v>
      </c>
      <c r="C103">
        <v>0.31433000999999999</v>
      </c>
      <c r="D103">
        <v>30.190999980000001</v>
      </c>
      <c r="E103">
        <v>0.25178999000000002</v>
      </c>
      <c r="F103">
        <v>36.983001710000003</v>
      </c>
      <c r="G103">
        <v>0.13108</v>
      </c>
      <c r="H103">
        <v>-9.9000003020963285E+37</v>
      </c>
      <c r="J103" s="1">
        <f>TREND(Calibration!$A$2:$A$4,Calibration!$B$2:$B$4,C103)</f>
        <v>398.1461940831598</v>
      </c>
      <c r="K103" s="1">
        <f>TREND(Calibration!$A$2:$A$4,Calibration!$C$2:$C$4,E103)</f>
        <v>465.89426313032163</v>
      </c>
      <c r="L103" s="1">
        <f>TREND(Calibration!$A$2:$A$4,Calibration!$D$2:$D$4,G103)</f>
        <v>1163.3333333333333</v>
      </c>
    </row>
    <row r="104" spans="1:12" x14ac:dyDescent="0.25">
      <c r="A104">
        <v>510091</v>
      </c>
      <c r="B104">
        <v>15.63799953</v>
      </c>
      <c r="C104">
        <v>0.31134999000000002</v>
      </c>
      <c r="D104">
        <v>30.226999280000001</v>
      </c>
      <c r="E104">
        <v>0.25216000999999999</v>
      </c>
      <c r="F104">
        <v>36.999000549999998</v>
      </c>
      <c r="G104">
        <v>-5.373E-2</v>
      </c>
      <c r="H104">
        <v>693.53997803000004</v>
      </c>
      <c r="J104" s="1">
        <f>TREND(Calibration!$A$2:$A$4,Calibration!$B$2:$B$4,C104)</f>
        <v>384.65908002083006</v>
      </c>
      <c r="K104" s="1">
        <f>TREND(Calibration!$A$2:$A$4,Calibration!$C$2:$C$4,E104)</f>
        <v>468.87724114420826</v>
      </c>
      <c r="L104" s="1">
        <f>TREND(Calibration!$A$2:$A$4,Calibration!$D$2:$D$4,G104)</f>
        <v>1163.3333333333333</v>
      </c>
    </row>
    <row r="105" spans="1:12" x14ac:dyDescent="0.25">
      <c r="A105">
        <v>515082</v>
      </c>
      <c r="B105">
        <v>15.625</v>
      </c>
      <c r="C105">
        <v>0.30891999999999997</v>
      </c>
      <c r="D105">
        <v>30.26199913</v>
      </c>
      <c r="E105">
        <v>0.25378999000000002</v>
      </c>
      <c r="F105">
        <v>36.977001190000003</v>
      </c>
      <c r="G105">
        <v>-0.1807</v>
      </c>
      <c r="H105">
        <v>-125.65200043</v>
      </c>
      <c r="J105" s="1">
        <f>TREND(Calibration!$A$2:$A$4,Calibration!$B$2:$B$4,C105)</f>
        <v>373.6613174889269</v>
      </c>
      <c r="K105" s="1">
        <f>TREND(Calibration!$A$2:$A$4,Calibration!$C$2:$C$4,E105)</f>
        <v>482.01759707922611</v>
      </c>
      <c r="L105" s="1">
        <f>TREND(Calibration!$A$2:$A$4,Calibration!$D$2:$D$4,G105)</f>
        <v>1163.3333333333333</v>
      </c>
    </row>
    <row r="106" spans="1:12" x14ac:dyDescent="0.25">
      <c r="A106">
        <v>520147</v>
      </c>
      <c r="B106">
        <v>15.62300014</v>
      </c>
      <c r="C106">
        <v>0.31027000999999998</v>
      </c>
      <c r="D106">
        <v>30.209999079999999</v>
      </c>
      <c r="E106">
        <v>0.25411001</v>
      </c>
      <c r="F106">
        <v>36.971000670000002</v>
      </c>
      <c r="G106">
        <v>-9.5079999999999998E-2</v>
      </c>
      <c r="H106">
        <v>21.729999540000001</v>
      </c>
      <c r="J106" s="1">
        <f>TREND(Calibration!$A$2:$A$4,Calibration!$B$2:$B$4,C106)</f>
        <v>379.77125596426822</v>
      </c>
      <c r="K106" s="1">
        <f>TREND(Calibration!$A$2:$A$4,Calibration!$C$2:$C$4,E106)</f>
        <v>484.59749174439025</v>
      </c>
      <c r="L106" s="1">
        <f>TREND(Calibration!$A$2:$A$4,Calibration!$D$2:$D$4,G106)</f>
        <v>1163.3333333333333</v>
      </c>
    </row>
    <row r="107" spans="1:12" x14ac:dyDescent="0.25">
      <c r="A107">
        <v>525106</v>
      </c>
      <c r="B107">
        <v>15.64299965</v>
      </c>
      <c r="C107">
        <v>0.31248999</v>
      </c>
      <c r="D107">
        <v>30.257999420000001</v>
      </c>
      <c r="E107">
        <v>0.25378999000000002</v>
      </c>
      <c r="F107">
        <v>36.979999540000001</v>
      </c>
      <c r="G107">
        <v>1.8110000000000001E-2</v>
      </c>
      <c r="H107">
        <v>194.83200073</v>
      </c>
      <c r="J107" s="1">
        <f>TREND(Calibration!$A$2:$A$4,Calibration!$B$2:$B$4,C107)</f>
        <v>389.81854540396694</v>
      </c>
      <c r="K107" s="1">
        <f>TREND(Calibration!$A$2:$A$4,Calibration!$C$2:$C$4,E107)</f>
        <v>482.01759707922611</v>
      </c>
      <c r="L107" s="1">
        <f>TREND(Calibration!$A$2:$A$4,Calibration!$D$2:$D$4,G107)</f>
        <v>1163.3333333333333</v>
      </c>
    </row>
    <row r="108" spans="1:12" x14ac:dyDescent="0.25">
      <c r="A108">
        <v>530082</v>
      </c>
      <c r="B108">
        <v>15.72999954</v>
      </c>
      <c r="C108">
        <v>0.31606001</v>
      </c>
      <c r="D108">
        <v>30.225999829999999</v>
      </c>
      <c r="E108">
        <v>0.25470999</v>
      </c>
      <c r="F108">
        <v>37.01499939</v>
      </c>
      <c r="G108">
        <v>0.14005999</v>
      </c>
      <c r="H108">
        <v>-9.9000003020963285E+37</v>
      </c>
      <c r="J108" s="1">
        <f>TREND(Calibration!$A$2:$A$4,Calibration!$B$2:$B$4,C108)</f>
        <v>405.97590909441169</v>
      </c>
      <c r="K108" s="1">
        <f>TREND(Calibration!$A$2:$A$4,Calibration!$C$2:$C$4,E108)</f>
        <v>489.43433069572188</v>
      </c>
      <c r="L108" s="1">
        <f>TREND(Calibration!$A$2:$A$4,Calibration!$D$2:$D$4,G108)</f>
        <v>1163.3333333333333</v>
      </c>
    </row>
    <row r="109" spans="1:12" x14ac:dyDescent="0.25">
      <c r="A109">
        <v>535081</v>
      </c>
      <c r="B109">
        <v>15.684000019999999</v>
      </c>
      <c r="C109">
        <v>0.30713998999999997</v>
      </c>
      <c r="D109">
        <v>30.260999680000001</v>
      </c>
      <c r="E109">
        <v>0.25442999999999999</v>
      </c>
      <c r="F109">
        <v>37.001998899999997</v>
      </c>
      <c r="G109">
        <v>-9.9779999999999994E-2</v>
      </c>
      <c r="H109">
        <v>569.65802001999998</v>
      </c>
      <c r="J109" s="1">
        <f>TREND(Calibration!$A$2:$A$4,Calibration!$B$2:$B$4,C109)</f>
        <v>365.60526487784114</v>
      </c>
      <c r="K109" s="1">
        <f>TREND(Calibration!$A$2:$A$4,Calibration!$C$2:$C$4,E109)</f>
        <v>487.17714455954524</v>
      </c>
      <c r="L109" s="1">
        <f>TREND(Calibration!$A$2:$A$4,Calibration!$D$2:$D$4,G109)</f>
        <v>1163.3333333333333</v>
      </c>
    </row>
    <row r="110" spans="1:12" x14ac:dyDescent="0.25">
      <c r="A110">
        <v>540106</v>
      </c>
      <c r="B110">
        <v>15.71899986</v>
      </c>
      <c r="C110">
        <v>0.30968001000000001</v>
      </c>
      <c r="D110">
        <v>30.23500061</v>
      </c>
      <c r="E110">
        <v>0.25442999999999999</v>
      </c>
      <c r="F110">
        <v>36.994998930000001</v>
      </c>
      <c r="G110">
        <v>-1.546E-2</v>
      </c>
      <c r="H110">
        <v>-9.9000003020963285E+37</v>
      </c>
      <c r="J110" s="1">
        <f>TREND(Calibration!$A$2:$A$4,Calibration!$B$2:$B$4,C110)</f>
        <v>377.10100633615343</v>
      </c>
      <c r="K110" s="1">
        <f>TREND(Calibration!$A$2:$A$4,Calibration!$C$2:$C$4,E110)</f>
        <v>487.17714455954524</v>
      </c>
      <c r="L110" s="1">
        <f>TREND(Calibration!$A$2:$A$4,Calibration!$D$2:$D$4,G110)</f>
        <v>1163.3333333333333</v>
      </c>
    </row>
    <row r="111" spans="1:12" x14ac:dyDescent="0.25">
      <c r="A111">
        <v>545103</v>
      </c>
      <c r="B111">
        <v>15.64099979</v>
      </c>
      <c r="C111">
        <v>0.31275999999999998</v>
      </c>
      <c r="D111">
        <v>30.250999449999998</v>
      </c>
      <c r="E111">
        <v>0.25437999</v>
      </c>
      <c r="F111">
        <v>36.941001890000003</v>
      </c>
      <c r="G111">
        <v>-0.13616</v>
      </c>
      <c r="H111">
        <v>812.89202881000006</v>
      </c>
      <c r="J111" s="1">
        <f>TREND(Calibration!$A$2:$A$4,Calibration!$B$2:$B$4,C111)</f>
        <v>391.04056930580964</v>
      </c>
      <c r="K111" s="1">
        <f>TREND(Calibration!$A$2:$A$4,Calibration!$C$2:$C$4,E111)</f>
        <v>486.77398059415304</v>
      </c>
      <c r="L111" s="1">
        <f>TREND(Calibration!$A$2:$A$4,Calibration!$D$2:$D$4,G111)</f>
        <v>1163.3333333333333</v>
      </c>
    </row>
    <row r="112" spans="1:12" x14ac:dyDescent="0.25">
      <c r="A112">
        <v>550082</v>
      </c>
      <c r="B112">
        <v>15.663999560000001</v>
      </c>
      <c r="C112">
        <v>0.31788999000000001</v>
      </c>
      <c r="D112">
        <v>30.267000199999998</v>
      </c>
      <c r="E112">
        <v>0.25437999</v>
      </c>
      <c r="F112">
        <v>36.972999569999999</v>
      </c>
      <c r="G112">
        <v>4.1730000000000003E-2</v>
      </c>
      <c r="H112">
        <v>-9.9000003020963285E+37</v>
      </c>
      <c r="J112" s="1">
        <f>TREND(Calibration!$A$2:$A$4,Calibration!$B$2:$B$4,C112)</f>
        <v>414.25811827145844</v>
      </c>
      <c r="K112" s="1">
        <f>TREND(Calibration!$A$2:$A$4,Calibration!$C$2:$C$4,E112)</f>
        <v>486.77398059415304</v>
      </c>
      <c r="L112" s="1">
        <f>TREND(Calibration!$A$2:$A$4,Calibration!$D$2:$D$4,G112)</f>
        <v>1163.3333333333333</v>
      </c>
    </row>
    <row r="113" spans="1:12" x14ac:dyDescent="0.25">
      <c r="A113">
        <v>555100</v>
      </c>
      <c r="B113">
        <v>15.588999749999999</v>
      </c>
      <c r="C113">
        <v>0.31297999999999998</v>
      </c>
      <c r="D113">
        <v>30.247999190000002</v>
      </c>
      <c r="E113">
        <v>0.25442999999999999</v>
      </c>
      <c r="F113">
        <v>36.966999049999998</v>
      </c>
      <c r="G113">
        <v>-0.20087000999999999</v>
      </c>
      <c r="H113">
        <v>256.47000121999997</v>
      </c>
      <c r="J113" s="1">
        <f>TREND(Calibration!$A$2:$A$4,Calibration!$B$2:$B$4,C113)</f>
        <v>392.0362556078187</v>
      </c>
      <c r="K113" s="1">
        <f>TREND(Calibration!$A$2:$A$4,Calibration!$C$2:$C$4,E113)</f>
        <v>487.17714455954524</v>
      </c>
      <c r="L113" s="1">
        <f>TREND(Calibration!$A$2:$A$4,Calibration!$D$2:$D$4,G113)</f>
        <v>1163.3333333333333</v>
      </c>
    </row>
    <row r="114" spans="1:12" x14ac:dyDescent="0.25">
      <c r="A114">
        <v>560082</v>
      </c>
      <c r="B114">
        <v>15.57800007</v>
      </c>
      <c r="C114">
        <v>0.30989</v>
      </c>
      <c r="D114">
        <v>30.28700066</v>
      </c>
      <c r="E114">
        <v>0.25433001</v>
      </c>
      <c r="F114">
        <v>37.008998869999999</v>
      </c>
      <c r="G114">
        <v>-3.0759999999999999E-2</v>
      </c>
      <c r="H114">
        <v>124.56099700999999</v>
      </c>
      <c r="J114" s="1">
        <f>TREND(Calibration!$A$2:$A$4,Calibration!$B$2:$B$4,C114)</f>
        <v>378.05138891142087</v>
      </c>
      <c r="K114" s="1">
        <f>TREND(Calibration!$A$2:$A$4,Calibration!$C$2:$C$4,E114)</f>
        <v>486.37105847876978</v>
      </c>
      <c r="L114" s="1">
        <f>TREND(Calibration!$A$2:$A$4,Calibration!$D$2:$D$4,G114)</f>
        <v>1163.3333333333333</v>
      </c>
    </row>
    <row r="115" spans="1:12" x14ac:dyDescent="0.25">
      <c r="A115">
        <v>565087</v>
      </c>
      <c r="B115">
        <v>15.58100033</v>
      </c>
      <c r="C115">
        <v>0.30968001000000001</v>
      </c>
      <c r="D115">
        <v>30.242000579999999</v>
      </c>
      <c r="E115">
        <v>0.25437999</v>
      </c>
      <c r="F115">
        <v>37.025001529999997</v>
      </c>
      <c r="G115">
        <v>2.3949999999999999E-2</v>
      </c>
      <c r="H115">
        <v>-9.9000003020963285E+37</v>
      </c>
      <c r="J115" s="1">
        <f>TREND(Calibration!$A$2:$A$4,Calibration!$B$2:$B$4,C115)</f>
        <v>377.10100633615343</v>
      </c>
      <c r="K115" s="1">
        <f>TREND(Calibration!$A$2:$A$4,Calibration!$C$2:$C$4,E115)</f>
        <v>486.77398059415304</v>
      </c>
      <c r="L115" s="1">
        <f>TREND(Calibration!$A$2:$A$4,Calibration!$D$2:$D$4,G115)</f>
        <v>1163.3333333333333</v>
      </c>
    </row>
    <row r="116" spans="1:12" x14ac:dyDescent="0.25">
      <c r="A116">
        <v>570096</v>
      </c>
      <c r="B116">
        <v>15.51599979</v>
      </c>
      <c r="C116">
        <v>0.30968001000000001</v>
      </c>
      <c r="D116">
        <v>30.277000430000001</v>
      </c>
      <c r="E116">
        <v>0.25442999999999999</v>
      </c>
      <c r="F116">
        <v>36.971000670000002</v>
      </c>
      <c r="G116">
        <v>-0.17460001</v>
      </c>
      <c r="H116">
        <v>289.44601440000002</v>
      </c>
      <c r="J116" s="1">
        <f>TREND(Calibration!$A$2:$A$4,Calibration!$B$2:$B$4,C116)</f>
        <v>377.10100633615343</v>
      </c>
      <c r="K116" s="1">
        <f>TREND(Calibration!$A$2:$A$4,Calibration!$C$2:$C$4,E116)</f>
        <v>487.17714455954524</v>
      </c>
      <c r="L116" s="1">
        <f>TREND(Calibration!$A$2:$A$4,Calibration!$D$2:$D$4,G116)</f>
        <v>1163.3333333333333</v>
      </c>
    </row>
    <row r="117" spans="1:12" x14ac:dyDescent="0.25">
      <c r="A117">
        <v>575082</v>
      </c>
      <c r="B117">
        <v>15.55200005</v>
      </c>
      <c r="C117">
        <v>0.30930001000000001</v>
      </c>
      <c r="D117">
        <v>30.257999420000001</v>
      </c>
      <c r="E117">
        <v>0.25433001</v>
      </c>
      <c r="F117">
        <v>36.958000179999999</v>
      </c>
      <c r="G117">
        <v>-0.10011</v>
      </c>
      <c r="H117">
        <v>156.24000548999999</v>
      </c>
      <c r="J117" s="1">
        <f>TREND(Calibration!$A$2:$A$4,Calibration!$B$2:$B$4,C117)</f>
        <v>375.38118454177447</v>
      </c>
      <c r="K117" s="1">
        <f>TREND(Calibration!$A$2:$A$4,Calibration!$C$2:$C$4,E117)</f>
        <v>486.37105847876978</v>
      </c>
      <c r="L117" s="1">
        <f>TREND(Calibration!$A$2:$A$4,Calibration!$D$2:$D$4,G117)</f>
        <v>1163.3333333333333</v>
      </c>
    </row>
    <row r="118" spans="1:12" x14ac:dyDescent="0.25">
      <c r="A118">
        <v>580081</v>
      </c>
      <c r="B118">
        <v>15.59599972</v>
      </c>
      <c r="C118">
        <v>0.31130001000000002</v>
      </c>
      <c r="D118">
        <v>30.247999190000002</v>
      </c>
      <c r="E118">
        <v>0.25406000000000001</v>
      </c>
      <c r="F118">
        <v>37.011001589999999</v>
      </c>
      <c r="G118">
        <v>7.3889999999999997E-2</v>
      </c>
      <c r="H118">
        <v>-9.9000003020963285E+37</v>
      </c>
      <c r="J118" s="1">
        <f>TREND(Calibration!$A$2:$A$4,Calibration!$B$2:$B$4,C118)</f>
        <v>384.43287819640091</v>
      </c>
      <c r="K118" s="1">
        <f>TREND(Calibration!$A$2:$A$4,Calibration!$C$2:$C$4,E118)</f>
        <v>484.19432777899806</v>
      </c>
      <c r="L118" s="1">
        <f>TREND(Calibration!$A$2:$A$4,Calibration!$D$2:$D$4,G118)</f>
        <v>1163.3333333333333</v>
      </c>
    </row>
    <row r="119" spans="1:12" x14ac:dyDescent="0.25">
      <c r="A119">
        <v>585083</v>
      </c>
      <c r="B119">
        <v>15.63799953</v>
      </c>
      <c r="C119">
        <v>0.31222000999999999</v>
      </c>
      <c r="D119">
        <v>30.24699974</v>
      </c>
      <c r="E119">
        <v>0.25411001</v>
      </c>
      <c r="F119">
        <v>36.98500061</v>
      </c>
      <c r="G119">
        <v>0.14405999999999999</v>
      </c>
      <c r="H119">
        <v>-144.26300049</v>
      </c>
      <c r="J119" s="1">
        <f>TREND(Calibration!$A$2:$A$4,Calibration!$B$2:$B$4,C119)</f>
        <v>388.59665727752895</v>
      </c>
      <c r="K119" s="1">
        <f>TREND(Calibration!$A$2:$A$4,Calibration!$C$2:$C$4,E119)</f>
        <v>484.59749174439025</v>
      </c>
      <c r="L119" s="1">
        <f>TREND(Calibration!$A$2:$A$4,Calibration!$D$2:$D$4,G119)</f>
        <v>1163.3333333333333</v>
      </c>
    </row>
    <row r="120" spans="1:12" x14ac:dyDescent="0.25">
      <c r="A120">
        <v>590082</v>
      </c>
      <c r="B120">
        <v>15.65100002</v>
      </c>
      <c r="C120">
        <v>0.31125000000000003</v>
      </c>
      <c r="D120">
        <v>30.25</v>
      </c>
      <c r="E120">
        <v>0.25378999000000002</v>
      </c>
      <c r="F120">
        <v>37.016998289999997</v>
      </c>
      <c r="G120">
        <v>0.20367999000000001</v>
      </c>
      <c r="H120">
        <v>93.420997619999994</v>
      </c>
      <c r="J120" s="1">
        <f>TREND(Calibration!$A$2:$A$4,Calibration!$B$2:$B$4,C120)</f>
        <v>384.20654059656704</v>
      </c>
      <c r="K120" s="1">
        <f>TREND(Calibration!$A$2:$A$4,Calibration!$C$2:$C$4,E120)</f>
        <v>482.01759707922611</v>
      </c>
      <c r="L120" s="1">
        <f>TREND(Calibration!$A$2:$A$4,Calibration!$D$2:$D$4,G120)</f>
        <v>1163.3333333333333</v>
      </c>
    </row>
    <row r="121" spans="1:12" x14ac:dyDescent="0.25">
      <c r="A121">
        <v>595108</v>
      </c>
      <c r="B121">
        <v>15.663999560000001</v>
      </c>
      <c r="C121">
        <v>0.31275999999999998</v>
      </c>
      <c r="D121">
        <v>30.273000719999999</v>
      </c>
      <c r="E121">
        <v>0.25378999000000002</v>
      </c>
      <c r="F121">
        <v>36.960998539999999</v>
      </c>
      <c r="G121">
        <v>0.12033000000000001</v>
      </c>
      <c r="H121">
        <v>-131.4750061</v>
      </c>
      <c r="J121" s="1">
        <f>TREND(Calibration!$A$2:$A$4,Calibration!$B$2:$B$4,C121)</f>
        <v>391.04056930580964</v>
      </c>
      <c r="K121" s="1">
        <f>TREND(Calibration!$A$2:$A$4,Calibration!$C$2:$C$4,E121)</f>
        <v>482.01759707922611</v>
      </c>
      <c r="L121" s="1">
        <f>TREND(Calibration!$A$2:$A$4,Calibration!$D$2:$D$4,G121)</f>
        <v>1163.3333333333333</v>
      </c>
    </row>
    <row r="122" spans="1:12" x14ac:dyDescent="0.25">
      <c r="A122">
        <v>600082</v>
      </c>
      <c r="B122">
        <v>15.605999949999999</v>
      </c>
      <c r="C122">
        <v>0.31378999000000002</v>
      </c>
      <c r="D122">
        <v>30.280000690000001</v>
      </c>
      <c r="E122">
        <v>0.25345999000000002</v>
      </c>
      <c r="F122">
        <v>36.957000729999997</v>
      </c>
      <c r="G122">
        <v>-5.1459999999999999E-2</v>
      </c>
      <c r="H122">
        <v>1113.29296875</v>
      </c>
      <c r="J122" s="1">
        <f>TREND(Calibration!$A$2:$A$4,Calibration!$B$2:$B$4,C122)</f>
        <v>395.70214627947416</v>
      </c>
      <c r="K122" s="1">
        <f>TREND(Calibration!$A$2:$A$4,Calibration!$C$2:$C$4,E122)</f>
        <v>479.35724697765704</v>
      </c>
      <c r="L122" s="1">
        <f>TREND(Calibration!$A$2:$A$4,Calibration!$D$2:$D$4,G122)</f>
        <v>1163.3333333333333</v>
      </c>
    </row>
    <row r="123" spans="1:12" x14ac:dyDescent="0.25">
      <c r="A123">
        <v>605081</v>
      </c>
      <c r="B123">
        <v>15.614999770000001</v>
      </c>
      <c r="C123">
        <v>0.30772999000000001</v>
      </c>
      <c r="D123">
        <v>30.273000719999999</v>
      </c>
      <c r="E123">
        <v>0.25319001000000002</v>
      </c>
      <c r="F123">
        <v>36.937999730000001</v>
      </c>
      <c r="G123">
        <v>3.8109999999999998E-2</v>
      </c>
      <c r="H123">
        <v>-149.15800476000001</v>
      </c>
      <c r="J123" s="1">
        <f>TREND(Calibration!$A$2:$A$4,Calibration!$B$2:$B$4,C123)</f>
        <v>368.27551450595615</v>
      </c>
      <c r="K123" s="1">
        <f>TREND(Calibration!$A$2:$A$4,Calibration!$C$2:$C$4,E123)</f>
        <v>477.18075812789448</v>
      </c>
      <c r="L123" s="1">
        <f>TREND(Calibration!$A$2:$A$4,Calibration!$D$2:$D$4,G123)</f>
        <v>1163.3333333333333</v>
      </c>
    </row>
    <row r="124" spans="1:12" x14ac:dyDescent="0.25">
      <c r="A124">
        <v>610082</v>
      </c>
      <c r="B124">
        <v>15.63799953</v>
      </c>
      <c r="C124">
        <v>0.31119001000000002</v>
      </c>
      <c r="D124">
        <v>30.256000520000001</v>
      </c>
      <c r="E124">
        <v>0.25308001000000002</v>
      </c>
      <c r="F124">
        <v>37.016998289999997</v>
      </c>
      <c r="G124">
        <v>8.9200000000000008E-3</v>
      </c>
      <c r="H124">
        <v>-9.9000003020963285E+37</v>
      </c>
      <c r="J124" s="1">
        <f>TREND(Calibration!$A$2:$A$4,Calibration!$B$2:$B$4,C124)</f>
        <v>383.93503504539649</v>
      </c>
      <c r="K124" s="1">
        <f>TREND(Calibration!$A$2:$A$4,Calibration!$C$2:$C$4,E124)</f>
        <v>476.29397476070471</v>
      </c>
      <c r="L124" s="1">
        <f>TREND(Calibration!$A$2:$A$4,Calibration!$D$2:$D$4,G124)</f>
        <v>1163.3333333333333</v>
      </c>
    </row>
    <row r="125" spans="1:12" x14ac:dyDescent="0.25">
      <c r="A125">
        <v>615081</v>
      </c>
      <c r="B125">
        <v>15.56000042</v>
      </c>
      <c r="C125">
        <v>0.31308001000000002</v>
      </c>
      <c r="D125">
        <v>30.31399918</v>
      </c>
      <c r="E125">
        <v>0.25297998999999999</v>
      </c>
      <c r="F125">
        <v>36.987998959999999</v>
      </c>
      <c r="G125">
        <v>-0.11606</v>
      </c>
      <c r="H125">
        <v>716.78802489999998</v>
      </c>
      <c r="J125" s="1">
        <f>TREND(Calibration!$A$2:$A$4,Calibration!$B$2:$B$4,C125)</f>
        <v>392.48888554901851</v>
      </c>
      <c r="K125" s="1">
        <f>TREND(Calibration!$A$2:$A$4,Calibration!$C$2:$C$4,E125)</f>
        <v>475.48764682991964</v>
      </c>
      <c r="L125" s="1">
        <f>TREND(Calibration!$A$2:$A$4,Calibration!$D$2:$D$4,G125)</f>
        <v>1163.3333333333333</v>
      </c>
    </row>
    <row r="126" spans="1:12" x14ac:dyDescent="0.25">
      <c r="A126">
        <v>620092</v>
      </c>
      <c r="B126">
        <v>15.56299973</v>
      </c>
      <c r="C126">
        <v>0.31464999999999999</v>
      </c>
      <c r="D126">
        <v>30.301000599999998</v>
      </c>
      <c r="E126">
        <v>0.25271000999999998</v>
      </c>
      <c r="F126">
        <v>37.004001619999997</v>
      </c>
      <c r="G126">
        <v>8.0159999999999995E-2</v>
      </c>
      <c r="H126">
        <v>-9.9000003020963285E+37</v>
      </c>
      <c r="J126" s="1">
        <f>TREND(Calibration!$A$2:$A$4,Calibration!$B$2:$B$4,C126)</f>
        <v>399.59441980943166</v>
      </c>
      <c r="K126" s="1">
        <f>TREND(Calibration!$A$2:$A$4,Calibration!$C$2:$C$4,E126)</f>
        <v>473.31115798015708</v>
      </c>
      <c r="L126" s="1">
        <f>TREND(Calibration!$A$2:$A$4,Calibration!$D$2:$D$4,G126)</f>
        <v>1163.3333333333333</v>
      </c>
    </row>
    <row r="127" spans="1:12" x14ac:dyDescent="0.25">
      <c r="A127">
        <v>625082</v>
      </c>
      <c r="B127">
        <v>15.49800014</v>
      </c>
      <c r="C127">
        <v>0.31027000999999998</v>
      </c>
      <c r="D127">
        <v>30.284999849999998</v>
      </c>
      <c r="E127">
        <v>0.25233000999999999</v>
      </c>
      <c r="F127">
        <v>36.958999630000001</v>
      </c>
      <c r="G127">
        <v>9.5099999999999994E-3</v>
      </c>
      <c r="H127">
        <v>807.02197265999996</v>
      </c>
      <c r="J127" s="1">
        <f>TREND(Calibration!$A$2:$A$4,Calibration!$B$2:$B$4,C127)</f>
        <v>379.77125596426822</v>
      </c>
      <c r="K127" s="1">
        <f>TREND(Calibration!$A$2:$A$4,Calibration!$C$2:$C$4,E127)</f>
        <v>470.24772452986531</v>
      </c>
      <c r="L127" s="1">
        <f>TREND(Calibration!$A$2:$A$4,Calibration!$D$2:$D$4,G127)</f>
        <v>1163.3333333333333</v>
      </c>
    </row>
    <row r="128" spans="1:12" x14ac:dyDescent="0.25">
      <c r="A128">
        <v>630082</v>
      </c>
      <c r="B128">
        <v>15.54699993</v>
      </c>
      <c r="C128">
        <v>0.30552000000000001</v>
      </c>
      <c r="D128">
        <v>30.270000459999999</v>
      </c>
      <c r="E128">
        <v>0.25238000999999999</v>
      </c>
      <c r="F128">
        <v>36.986000060000002</v>
      </c>
      <c r="G128">
        <v>0.12135</v>
      </c>
      <c r="H128">
        <v>-9.9000003020963285E+37</v>
      </c>
      <c r="J128" s="1">
        <f>TREND(Calibration!$A$2:$A$4,Calibration!$B$2:$B$4,C128)</f>
        <v>358.27343827606228</v>
      </c>
      <c r="K128" s="1">
        <f>TREND(Calibration!$A$2:$A$4,Calibration!$C$2:$C$4,E128)</f>
        <v>470.65080787858778</v>
      </c>
      <c r="L128" s="1">
        <f>TREND(Calibration!$A$2:$A$4,Calibration!$D$2:$D$4,G128)</f>
        <v>1163.3333333333333</v>
      </c>
    </row>
    <row r="129" spans="1:12" x14ac:dyDescent="0.25">
      <c r="A129">
        <v>635084</v>
      </c>
      <c r="B129">
        <v>15.54899979</v>
      </c>
      <c r="C129">
        <v>0.30941001000000001</v>
      </c>
      <c r="D129">
        <v>30.290000920000001</v>
      </c>
      <c r="E129">
        <v>0.25249000999999999</v>
      </c>
      <c r="F129">
        <v>36.9640007</v>
      </c>
      <c r="G129">
        <v>-0.16703001000000001</v>
      </c>
      <c r="H129">
        <v>549.35198975000003</v>
      </c>
      <c r="J129" s="1">
        <f>TREND(Calibration!$A$2:$A$4,Calibration!$B$2:$B$4,C129)</f>
        <v>375.87902769277889</v>
      </c>
      <c r="K129" s="1">
        <f>TREND(Calibration!$A$2:$A$4,Calibration!$C$2:$C$4,E129)</f>
        <v>471.53759124577755</v>
      </c>
      <c r="L129" s="1">
        <f>TREND(Calibration!$A$2:$A$4,Calibration!$D$2:$D$4,G129)</f>
        <v>1163.3333333333333</v>
      </c>
    </row>
    <row r="130" spans="1:12" x14ac:dyDescent="0.25">
      <c r="A130">
        <v>640132</v>
      </c>
      <c r="B130">
        <v>15.62899971</v>
      </c>
      <c r="C130">
        <v>0.30935001000000001</v>
      </c>
      <c r="D130">
        <v>30.273000719999999</v>
      </c>
      <c r="E130">
        <v>0.25238000999999999</v>
      </c>
      <c r="F130">
        <v>37.022998809999997</v>
      </c>
      <c r="G130">
        <v>-9.9839999999999998E-2</v>
      </c>
      <c r="H130">
        <v>23.788999560000001</v>
      </c>
      <c r="J130" s="1">
        <f>TREND(Calibration!$A$2:$A$4,Calibration!$B$2:$B$4,C130)</f>
        <v>375.60747688314018</v>
      </c>
      <c r="K130" s="1">
        <f>TREND(Calibration!$A$2:$A$4,Calibration!$C$2:$C$4,E130)</f>
        <v>470.65080787858778</v>
      </c>
      <c r="L130" s="1">
        <f>TREND(Calibration!$A$2:$A$4,Calibration!$D$2:$D$4,G130)</f>
        <v>1163.3333333333333</v>
      </c>
    </row>
    <row r="131" spans="1:12" x14ac:dyDescent="0.25">
      <c r="A131">
        <v>645093</v>
      </c>
      <c r="B131">
        <v>15.666999819999999</v>
      </c>
      <c r="C131">
        <v>0.30930001000000001</v>
      </c>
      <c r="D131">
        <v>30.295000080000001</v>
      </c>
      <c r="E131">
        <v>0.25249000999999999</v>
      </c>
      <c r="F131">
        <v>36.974998470000003</v>
      </c>
      <c r="G131">
        <v>3.1510000000000003E-2</v>
      </c>
      <c r="H131">
        <v>-9.9000003020963285E+37</v>
      </c>
      <c r="J131" s="1">
        <f>TREND(Calibration!$A$2:$A$4,Calibration!$B$2:$B$4,C131)</f>
        <v>375.38118454177447</v>
      </c>
      <c r="K131" s="1">
        <f>TREND(Calibration!$A$2:$A$4,Calibration!$C$2:$C$4,E131)</f>
        <v>471.53759124577755</v>
      </c>
      <c r="L131" s="1">
        <f>TREND(Calibration!$A$2:$A$4,Calibration!$D$2:$D$4,G131)</f>
        <v>1163.3333333333333</v>
      </c>
    </row>
    <row r="132" spans="1:12" x14ac:dyDescent="0.25">
      <c r="A132">
        <v>650095</v>
      </c>
      <c r="B132">
        <v>15.68599987</v>
      </c>
      <c r="C132">
        <v>0.30930001000000001</v>
      </c>
      <c r="D132">
        <v>30.301000599999998</v>
      </c>
      <c r="E132">
        <v>0.25286998999999999</v>
      </c>
      <c r="F132">
        <v>36.97900009</v>
      </c>
      <c r="G132">
        <v>-9.2810000000000004E-2</v>
      </c>
      <c r="H132">
        <v>-9.9000003020963285E+37</v>
      </c>
      <c r="J132" s="1">
        <f>TREND(Calibration!$A$2:$A$4,Calibration!$B$2:$B$4,C132)</f>
        <v>375.38118454177447</v>
      </c>
      <c r="K132" s="1">
        <f>TREND(Calibration!$A$2:$A$4,Calibration!$C$2:$C$4,E132)</f>
        <v>474.60086346272988</v>
      </c>
      <c r="L132" s="1">
        <f>TREND(Calibration!$A$2:$A$4,Calibration!$D$2:$D$4,G132)</f>
        <v>1163.3333333333333</v>
      </c>
    </row>
    <row r="133" spans="1:12" x14ac:dyDescent="0.25">
      <c r="A133">
        <v>655082</v>
      </c>
      <c r="B133">
        <v>15.725000380000001</v>
      </c>
      <c r="C133">
        <v>0.31373000000000001</v>
      </c>
      <c r="D133">
        <v>30.312999730000001</v>
      </c>
      <c r="E133">
        <v>0.25253998999999999</v>
      </c>
      <c r="F133">
        <v>36.973999020000001</v>
      </c>
      <c r="G133">
        <v>3.492E-2</v>
      </c>
      <c r="H133">
        <v>82.933998110000005</v>
      </c>
      <c r="J133" s="1">
        <f>TREND(Calibration!$A$2:$A$4,Calibration!$B$2:$B$4,C133)</f>
        <v>395.43064072830362</v>
      </c>
      <c r="K133" s="1">
        <f>TREND(Calibration!$A$2:$A$4,Calibration!$C$2:$C$4,E133)</f>
        <v>471.94051336116058</v>
      </c>
      <c r="L133" s="1">
        <f>TREND(Calibration!$A$2:$A$4,Calibration!$D$2:$D$4,G133)</f>
        <v>1163.3333333333333</v>
      </c>
    </row>
    <row r="134" spans="1:12" x14ac:dyDescent="0.25">
      <c r="A134">
        <v>660108</v>
      </c>
      <c r="B134">
        <v>15.65999985</v>
      </c>
      <c r="C134">
        <v>0.30772999000000001</v>
      </c>
      <c r="D134">
        <v>30.288000109999999</v>
      </c>
      <c r="E134">
        <v>0.25238000999999999</v>
      </c>
      <c r="F134">
        <v>37.028999329999998</v>
      </c>
      <c r="G134">
        <v>-7.9729999999999995E-2</v>
      </c>
      <c r="H134">
        <v>-64.541000370000006</v>
      </c>
      <c r="J134" s="1">
        <f>TREND(Calibration!$A$2:$A$4,Calibration!$B$2:$B$4,C134)</f>
        <v>368.27551450595615</v>
      </c>
      <c r="K134" s="1">
        <f>TREND(Calibration!$A$2:$A$4,Calibration!$C$2:$C$4,E134)</f>
        <v>470.65080787858778</v>
      </c>
      <c r="L134" s="1">
        <f>TREND(Calibration!$A$2:$A$4,Calibration!$D$2:$D$4,G134)</f>
        <v>1163.3333333333333</v>
      </c>
    </row>
    <row r="135" spans="1:12" x14ac:dyDescent="0.25">
      <c r="A135">
        <v>665083</v>
      </c>
      <c r="B135">
        <v>15.524000170000001</v>
      </c>
      <c r="C135">
        <v>0.308</v>
      </c>
      <c r="D135">
        <v>30.298000340000002</v>
      </c>
      <c r="E135">
        <v>0.25242998999999999</v>
      </c>
      <c r="F135">
        <v>36.963001249999998</v>
      </c>
      <c r="G135">
        <v>-0.12470000000000001</v>
      </c>
      <c r="H135">
        <v>245.30999756</v>
      </c>
      <c r="J135" s="1">
        <f>TREND(Calibration!$A$2:$A$4,Calibration!$B$2:$B$4,C135)</f>
        <v>369.49753840779886</v>
      </c>
      <c r="K135" s="1">
        <f>TREND(Calibration!$A$2:$A$4,Calibration!$C$2:$C$4,E135)</f>
        <v>471.05372999397105</v>
      </c>
      <c r="L135" s="1">
        <f>TREND(Calibration!$A$2:$A$4,Calibration!$D$2:$D$4,G135)</f>
        <v>1163.3333333333333</v>
      </c>
    </row>
    <row r="136" spans="1:12" x14ac:dyDescent="0.25">
      <c r="A136">
        <v>670083</v>
      </c>
      <c r="B136">
        <v>15.52099991</v>
      </c>
      <c r="C136">
        <v>0.30925000000000002</v>
      </c>
      <c r="D136">
        <v>30.299999239999998</v>
      </c>
      <c r="E136">
        <v>0.25249000999999999</v>
      </c>
      <c r="F136">
        <v>37.036998750000002</v>
      </c>
      <c r="G136">
        <v>7.1410000000000001E-2</v>
      </c>
      <c r="H136">
        <v>-9.9000003020963285E+37</v>
      </c>
      <c r="J136" s="1">
        <f>TREND(Calibration!$A$2:$A$4,Calibration!$B$2:$B$4,C136)</f>
        <v>375.1548469419406</v>
      </c>
      <c r="K136" s="1">
        <f>TREND(Calibration!$A$2:$A$4,Calibration!$C$2:$C$4,E136)</f>
        <v>471.53759124577755</v>
      </c>
      <c r="L136" s="1">
        <f>TREND(Calibration!$A$2:$A$4,Calibration!$D$2:$D$4,G136)</f>
        <v>1163.3333333333333</v>
      </c>
    </row>
    <row r="137" spans="1:12" x14ac:dyDescent="0.25">
      <c r="A137">
        <v>675081</v>
      </c>
      <c r="B137">
        <v>15.43700027</v>
      </c>
      <c r="C137">
        <v>0.29898000000000002</v>
      </c>
      <c r="D137">
        <v>30.31999969</v>
      </c>
      <c r="E137">
        <v>0.25206000000000001</v>
      </c>
      <c r="F137">
        <v>37.004001619999997</v>
      </c>
      <c r="G137">
        <v>-7.9949999999999993E-2</v>
      </c>
      <c r="H137">
        <v>606.44000243999994</v>
      </c>
      <c r="J137" s="1">
        <f>TREND(Calibration!$A$2:$A$4,Calibration!$B$2:$B$4,C137)</f>
        <v>328.6744000254339</v>
      </c>
      <c r="K137" s="1">
        <f>TREND(Calibration!$A$2:$A$4,Calibration!$C$2:$C$4,E137)</f>
        <v>468.07099383009358</v>
      </c>
      <c r="L137" s="1">
        <f>TREND(Calibration!$A$2:$A$4,Calibration!$D$2:$D$4,G137)</f>
        <v>1163.3333333333333</v>
      </c>
    </row>
    <row r="138" spans="1:12" x14ac:dyDescent="0.25">
      <c r="A138">
        <v>680093</v>
      </c>
      <c r="B138">
        <v>15.449000359999999</v>
      </c>
      <c r="C138">
        <v>0.30930001000000001</v>
      </c>
      <c r="D138">
        <v>30.312999730000001</v>
      </c>
      <c r="E138">
        <v>0.25211</v>
      </c>
      <c r="F138">
        <v>36.983001710000003</v>
      </c>
      <c r="G138">
        <v>-0.12718999</v>
      </c>
      <c r="H138">
        <v>146.15600585999999</v>
      </c>
      <c r="J138" s="1">
        <f>TREND(Calibration!$A$2:$A$4,Calibration!$B$2:$B$4,C138)</f>
        <v>375.38118454177447</v>
      </c>
      <c r="K138" s="1">
        <f>TREND(Calibration!$A$2:$A$4,Calibration!$C$2:$C$4,E138)</f>
        <v>468.47407717881606</v>
      </c>
      <c r="L138" s="1">
        <f>TREND(Calibration!$A$2:$A$4,Calibration!$D$2:$D$4,G138)</f>
        <v>1163.3333333333333</v>
      </c>
    </row>
    <row r="139" spans="1:12" x14ac:dyDescent="0.25">
      <c r="A139">
        <v>685081</v>
      </c>
      <c r="B139">
        <v>15.458999629999999</v>
      </c>
      <c r="C139">
        <v>0.31022</v>
      </c>
      <c r="D139">
        <v>30.347000120000001</v>
      </c>
      <c r="E139">
        <v>0.25216000999999999</v>
      </c>
      <c r="F139">
        <v>36.993999479999999</v>
      </c>
      <c r="G139">
        <v>-5.9619999999999999E-2</v>
      </c>
      <c r="H139">
        <v>384.63900756999999</v>
      </c>
      <c r="J139" s="1">
        <f>TREND(Calibration!$A$2:$A$4,Calibration!$B$2:$B$4,C139)</f>
        <v>379.54491836443435</v>
      </c>
      <c r="K139" s="1">
        <f>TREND(Calibration!$A$2:$A$4,Calibration!$C$2:$C$4,E139)</f>
        <v>468.87724114420826</v>
      </c>
      <c r="L139" s="1">
        <f>TREND(Calibration!$A$2:$A$4,Calibration!$D$2:$D$4,G139)</f>
        <v>1163.3333333333333</v>
      </c>
    </row>
    <row r="140" spans="1:12" x14ac:dyDescent="0.25">
      <c r="A140">
        <v>690082</v>
      </c>
      <c r="B140">
        <v>15.475999829999999</v>
      </c>
      <c r="C140">
        <v>0.30994999000000001</v>
      </c>
      <c r="D140">
        <v>30.288000109999999</v>
      </c>
      <c r="E140">
        <v>0.25211</v>
      </c>
      <c r="F140">
        <v>36.98500061</v>
      </c>
      <c r="G140">
        <v>-0.17783999</v>
      </c>
      <c r="H140">
        <v>48.909000399999996</v>
      </c>
      <c r="J140" s="1">
        <f>TREND(Calibration!$A$2:$A$4,Calibration!$B$2:$B$4,C140)</f>
        <v>378.32289446259142</v>
      </c>
      <c r="K140" s="1">
        <f>TREND(Calibration!$A$2:$A$4,Calibration!$C$2:$C$4,E140)</f>
        <v>468.47407717881606</v>
      </c>
      <c r="L140" s="1">
        <f>TREND(Calibration!$A$2:$A$4,Calibration!$D$2:$D$4,G140)</f>
        <v>1163.3333333333333</v>
      </c>
    </row>
    <row r="141" spans="1:12" x14ac:dyDescent="0.25">
      <c r="A141">
        <v>695090</v>
      </c>
      <c r="B141">
        <v>15.5340004</v>
      </c>
      <c r="C141">
        <v>0.30946001000000001</v>
      </c>
      <c r="D141">
        <v>30.273000719999999</v>
      </c>
      <c r="E141">
        <v>0.25206000000000001</v>
      </c>
      <c r="F141">
        <v>36.999000549999998</v>
      </c>
      <c r="G141">
        <v>9.4649999999999998E-2</v>
      </c>
      <c r="H141">
        <v>-9.9000003020963285E+37</v>
      </c>
      <c r="J141" s="1">
        <f>TREND(Calibration!$A$2:$A$4,Calibration!$B$2:$B$4,C141)</f>
        <v>376.1053200341446</v>
      </c>
      <c r="K141" s="1">
        <f>TREND(Calibration!$A$2:$A$4,Calibration!$C$2:$C$4,E141)</f>
        <v>468.07099383009358</v>
      </c>
      <c r="L141" s="1">
        <f>TREND(Calibration!$A$2:$A$4,Calibration!$D$2:$D$4,G141)</f>
        <v>1163.3333333333333</v>
      </c>
    </row>
    <row r="142" spans="1:12" x14ac:dyDescent="0.25">
      <c r="A142">
        <v>700123</v>
      </c>
      <c r="B142">
        <v>15.541000370000001</v>
      </c>
      <c r="C142">
        <v>0.30930001000000001</v>
      </c>
      <c r="D142">
        <v>30.29899979</v>
      </c>
      <c r="E142">
        <v>0.25222</v>
      </c>
      <c r="F142">
        <v>36.992000580000003</v>
      </c>
      <c r="G142">
        <v>-0.14907999</v>
      </c>
      <c r="H142">
        <v>400.48599243000001</v>
      </c>
      <c r="J142" s="1">
        <f>TREND(Calibration!$A$2:$A$4,Calibration!$B$2:$B$4,C142)</f>
        <v>375.38118454177447</v>
      </c>
      <c r="K142" s="1">
        <f>TREND(Calibration!$A$2:$A$4,Calibration!$C$2:$C$4,E142)</f>
        <v>469.36086054600582</v>
      </c>
      <c r="L142" s="1">
        <f>TREND(Calibration!$A$2:$A$4,Calibration!$D$2:$D$4,G142)</f>
        <v>1163.3333333333333</v>
      </c>
    </row>
    <row r="143" spans="1:12" x14ac:dyDescent="0.25">
      <c r="A143">
        <v>705103</v>
      </c>
      <c r="B143">
        <v>15.57600021</v>
      </c>
      <c r="C143">
        <v>0.30891999999999997</v>
      </c>
      <c r="D143">
        <v>30.304000850000001</v>
      </c>
      <c r="E143">
        <v>0.25211</v>
      </c>
      <c r="F143">
        <v>36.937000269999999</v>
      </c>
      <c r="G143">
        <v>-0.16827001</v>
      </c>
      <c r="H143">
        <v>168.96499634</v>
      </c>
      <c r="J143" s="1">
        <f>TREND(Calibration!$A$2:$A$4,Calibration!$B$2:$B$4,C143)</f>
        <v>373.6613174889269</v>
      </c>
      <c r="K143" s="1">
        <f>TREND(Calibration!$A$2:$A$4,Calibration!$C$2:$C$4,E143)</f>
        <v>468.47407717881606</v>
      </c>
      <c r="L143" s="1">
        <f>TREND(Calibration!$A$2:$A$4,Calibration!$D$2:$D$4,G143)</f>
        <v>1163.3333333333333</v>
      </c>
    </row>
    <row r="144" spans="1:12" x14ac:dyDescent="0.25">
      <c r="A144">
        <v>710081</v>
      </c>
      <c r="B144">
        <v>15.644000050000001</v>
      </c>
      <c r="C144">
        <v>0.30919001000000002</v>
      </c>
      <c r="D144">
        <v>30.315999980000001</v>
      </c>
      <c r="E144">
        <v>0.25206000000000001</v>
      </c>
      <c r="F144">
        <v>37.005001069999999</v>
      </c>
      <c r="G144">
        <v>1.319E-2</v>
      </c>
      <c r="H144">
        <v>-9.9000003020963285E+37</v>
      </c>
      <c r="J144" s="1">
        <f>TREND(Calibration!$A$2:$A$4,Calibration!$B$2:$B$4,C144)</f>
        <v>374.88334139077006</v>
      </c>
      <c r="K144" s="1">
        <f>TREND(Calibration!$A$2:$A$4,Calibration!$C$2:$C$4,E144)</f>
        <v>468.07099383009358</v>
      </c>
      <c r="L144" s="1">
        <f>TREND(Calibration!$A$2:$A$4,Calibration!$D$2:$D$4,G144)</f>
        <v>1163.3333333333333</v>
      </c>
    </row>
    <row r="145" spans="1:12" x14ac:dyDescent="0.25">
      <c r="A145">
        <v>715112</v>
      </c>
      <c r="B145">
        <v>15.59500027</v>
      </c>
      <c r="C145">
        <v>0.30838000999999998</v>
      </c>
      <c r="D145">
        <v>30.3390007</v>
      </c>
      <c r="E145">
        <v>0.25211</v>
      </c>
      <c r="F145">
        <v>36.983001710000003</v>
      </c>
      <c r="G145">
        <v>-0.13341001</v>
      </c>
      <c r="H145">
        <v>351.63598632999998</v>
      </c>
      <c r="J145" s="1">
        <f>TREND(Calibration!$A$2:$A$4,Calibration!$B$2:$B$4,C145)</f>
        <v>371.21740546064621</v>
      </c>
      <c r="K145" s="1">
        <f>TREND(Calibration!$A$2:$A$4,Calibration!$C$2:$C$4,E145)</f>
        <v>468.47407717881606</v>
      </c>
      <c r="L145" s="1">
        <f>TREND(Calibration!$A$2:$A$4,Calibration!$D$2:$D$4,G145)</f>
        <v>1163.3333333333333</v>
      </c>
    </row>
    <row r="146" spans="1:12" x14ac:dyDescent="0.25">
      <c r="A146">
        <v>720081</v>
      </c>
      <c r="B146">
        <v>15.57900047</v>
      </c>
      <c r="C146">
        <v>0.308</v>
      </c>
      <c r="D146">
        <v>30.32900047</v>
      </c>
      <c r="E146">
        <v>0.25211</v>
      </c>
      <c r="F146">
        <v>37.030998230000002</v>
      </c>
      <c r="G146">
        <v>-3.3E-3</v>
      </c>
      <c r="H146">
        <v>-9.9000003020963285E+37</v>
      </c>
      <c r="J146" s="1">
        <f>TREND(Calibration!$A$2:$A$4,Calibration!$B$2:$B$4,C146)</f>
        <v>369.49753840779886</v>
      </c>
      <c r="K146" s="1">
        <f>TREND(Calibration!$A$2:$A$4,Calibration!$C$2:$C$4,E146)</f>
        <v>468.47407717881606</v>
      </c>
      <c r="L146" s="1">
        <f>TREND(Calibration!$A$2:$A$4,Calibration!$D$2:$D$4,G146)</f>
        <v>1163.3333333333333</v>
      </c>
    </row>
    <row r="147" spans="1:12" x14ac:dyDescent="0.25">
      <c r="A147">
        <v>725081</v>
      </c>
      <c r="B147">
        <v>15.54300022</v>
      </c>
      <c r="C147">
        <v>0.30805999000000001</v>
      </c>
      <c r="D147">
        <v>30.32799911</v>
      </c>
      <c r="E147">
        <v>0.252</v>
      </c>
      <c r="F147">
        <v>37.022998809999997</v>
      </c>
      <c r="G147">
        <v>9.7890000000000005E-2</v>
      </c>
      <c r="H147">
        <v>-178.16200255999999</v>
      </c>
      <c r="J147" s="1">
        <f>TREND(Calibration!$A$2:$A$4,Calibration!$B$2:$B$4,C147)</f>
        <v>369.76904395896963</v>
      </c>
      <c r="K147" s="1">
        <f>TREND(Calibration!$A$2:$A$4,Calibration!$C$2:$C$4,E147)</f>
        <v>467.5872938116263</v>
      </c>
      <c r="L147" s="1">
        <f>TREND(Calibration!$A$2:$A$4,Calibration!$D$2:$D$4,G147)</f>
        <v>1163.3333333333333</v>
      </c>
    </row>
    <row r="148" spans="1:12" x14ac:dyDescent="0.25">
      <c r="A148">
        <v>730090</v>
      </c>
      <c r="B148">
        <v>15.446000099999999</v>
      </c>
      <c r="C148">
        <v>0.30626999999999999</v>
      </c>
      <c r="D148">
        <v>30.333000179999999</v>
      </c>
      <c r="E148">
        <v>0.25211</v>
      </c>
      <c r="F148">
        <v>36.958999630000001</v>
      </c>
      <c r="G148">
        <v>3.5839999999999997E-2</v>
      </c>
      <c r="H148">
        <v>251.17199707</v>
      </c>
      <c r="J148" s="1">
        <f>TREND(Calibration!$A$2:$A$4,Calibration!$B$2:$B$4,C148)</f>
        <v>361.66782339654696</v>
      </c>
      <c r="K148" s="1">
        <f>TREND(Calibration!$A$2:$A$4,Calibration!$C$2:$C$4,E148)</f>
        <v>468.47407717881606</v>
      </c>
      <c r="L148" s="1">
        <f>TREND(Calibration!$A$2:$A$4,Calibration!$D$2:$D$4,G148)</f>
        <v>1163.3333333333333</v>
      </c>
    </row>
    <row r="149" spans="1:12" x14ac:dyDescent="0.25">
      <c r="A149">
        <v>735082</v>
      </c>
      <c r="B149">
        <v>15.46500015</v>
      </c>
      <c r="C149">
        <v>0.30713998999999997</v>
      </c>
      <c r="D149">
        <v>30.354999540000001</v>
      </c>
      <c r="E149">
        <v>0.25211</v>
      </c>
      <c r="F149">
        <v>37.001998899999997</v>
      </c>
      <c r="G149">
        <v>0.14584</v>
      </c>
      <c r="H149">
        <v>-9.9000003020963285E+37</v>
      </c>
      <c r="J149" s="1">
        <f>TREND(Calibration!$A$2:$A$4,Calibration!$B$2:$B$4,C149)</f>
        <v>365.60526487784114</v>
      </c>
      <c r="K149" s="1">
        <f>TREND(Calibration!$A$2:$A$4,Calibration!$C$2:$C$4,E149)</f>
        <v>468.47407717881606</v>
      </c>
      <c r="L149" s="1">
        <f>TREND(Calibration!$A$2:$A$4,Calibration!$D$2:$D$4,G149)</f>
        <v>1163.3333333333333</v>
      </c>
    </row>
    <row r="150" spans="1:12" x14ac:dyDescent="0.25">
      <c r="A150">
        <v>740082</v>
      </c>
      <c r="B150">
        <v>15.45199966</v>
      </c>
      <c r="C150">
        <v>0.30680998999999998</v>
      </c>
      <c r="D150">
        <v>30.341999049999998</v>
      </c>
      <c r="E150">
        <v>0.25206000000000001</v>
      </c>
      <c r="F150">
        <v>37.005001069999999</v>
      </c>
      <c r="G150">
        <v>-6.2269999999999999E-2</v>
      </c>
      <c r="H150">
        <v>877.64300536999997</v>
      </c>
      <c r="J150" s="1">
        <f>TREND(Calibration!$A$2:$A$4,Calibration!$B$2:$B$4,C150)</f>
        <v>364.11173542482788</v>
      </c>
      <c r="K150" s="1">
        <f>TREND(Calibration!$A$2:$A$4,Calibration!$C$2:$C$4,E150)</f>
        <v>468.07099383009358</v>
      </c>
      <c r="L150" s="1">
        <f>TREND(Calibration!$A$2:$A$4,Calibration!$D$2:$D$4,G150)</f>
        <v>1163.3333333333333</v>
      </c>
    </row>
    <row r="151" spans="1:12" x14ac:dyDescent="0.25">
      <c r="A151">
        <v>745090</v>
      </c>
      <c r="B151">
        <v>15.539999959999999</v>
      </c>
      <c r="C151">
        <v>0.30941001000000001</v>
      </c>
      <c r="D151">
        <v>30.350999829999999</v>
      </c>
      <c r="E151">
        <v>0.252</v>
      </c>
      <c r="F151">
        <v>37.027000430000001</v>
      </c>
      <c r="G151">
        <v>3.5029999999999999E-2</v>
      </c>
      <c r="H151">
        <v>-9.9000003020963285E+37</v>
      </c>
      <c r="J151" s="1">
        <f>TREND(Calibration!$A$2:$A$4,Calibration!$B$2:$B$4,C151)</f>
        <v>375.87902769277889</v>
      </c>
      <c r="K151" s="1">
        <f>TREND(Calibration!$A$2:$A$4,Calibration!$C$2:$C$4,E151)</f>
        <v>467.5872938116263</v>
      </c>
      <c r="L151" s="1">
        <f>TREND(Calibration!$A$2:$A$4,Calibration!$D$2:$D$4,G151)</f>
        <v>1163.3333333333333</v>
      </c>
    </row>
    <row r="152" spans="1:12" x14ac:dyDescent="0.25">
      <c r="A152">
        <v>750081</v>
      </c>
      <c r="B152">
        <v>15.553000450000001</v>
      </c>
      <c r="C152">
        <v>0.31</v>
      </c>
      <c r="D152">
        <v>30.36000061</v>
      </c>
      <c r="E152">
        <v>0.25178999000000002</v>
      </c>
      <c r="F152">
        <v>36.991001130000001</v>
      </c>
      <c r="G152">
        <v>-0.10849</v>
      </c>
      <c r="H152">
        <v>634.44897461000005</v>
      </c>
      <c r="J152" s="1">
        <f>TREND(Calibration!$A$2:$A$4,Calibration!$B$2:$B$4,C152)</f>
        <v>378.54923206242529</v>
      </c>
      <c r="K152" s="1">
        <f>TREND(Calibration!$A$2:$A$4,Calibration!$C$2:$C$4,E152)</f>
        <v>465.89426313032163</v>
      </c>
      <c r="L152" s="1">
        <f>TREND(Calibration!$A$2:$A$4,Calibration!$D$2:$D$4,G152)</f>
        <v>1163.3333333333333</v>
      </c>
    </row>
    <row r="153" spans="1:12" x14ac:dyDescent="0.25">
      <c r="A153">
        <v>755092</v>
      </c>
      <c r="B153">
        <v>15.61200047</v>
      </c>
      <c r="C153">
        <v>0.30783999000000001</v>
      </c>
      <c r="D153">
        <v>30.31999969</v>
      </c>
      <c r="E153">
        <v>0.25184000000000001</v>
      </c>
      <c r="F153">
        <v>36.97900009</v>
      </c>
      <c r="G153">
        <v>8.022E-2</v>
      </c>
      <c r="H153">
        <v>-9.9000003020963285E+37</v>
      </c>
      <c r="J153" s="1">
        <f>TREND(Calibration!$A$2:$A$4,Calibration!$B$2:$B$4,C153)</f>
        <v>368.77335765696057</v>
      </c>
      <c r="K153" s="1">
        <f>TREND(Calibration!$A$2:$A$4,Calibration!$C$2:$C$4,E153)</f>
        <v>466.29742709571406</v>
      </c>
      <c r="L153" s="1">
        <f>TREND(Calibration!$A$2:$A$4,Calibration!$D$2:$D$4,G153)</f>
        <v>1163.3333333333333</v>
      </c>
    </row>
    <row r="154" spans="1:12" x14ac:dyDescent="0.25">
      <c r="A154">
        <v>760082</v>
      </c>
      <c r="B154">
        <v>15.647000309999999</v>
      </c>
      <c r="C154">
        <v>0.30805999000000001</v>
      </c>
      <c r="D154">
        <v>30.388999940000001</v>
      </c>
      <c r="E154">
        <v>0.25206000000000001</v>
      </c>
      <c r="F154">
        <v>36.997001650000001</v>
      </c>
      <c r="G154">
        <v>-5.1139999999999998E-2</v>
      </c>
      <c r="H154">
        <v>850.10601807</v>
      </c>
      <c r="J154" s="1">
        <f>TREND(Calibration!$A$2:$A$4,Calibration!$B$2:$B$4,C154)</f>
        <v>369.76904395896963</v>
      </c>
      <c r="K154" s="1">
        <f>TREND(Calibration!$A$2:$A$4,Calibration!$C$2:$C$4,E154)</f>
        <v>468.07099383009358</v>
      </c>
      <c r="L154" s="1">
        <f>TREND(Calibration!$A$2:$A$4,Calibration!$D$2:$D$4,G154)</f>
        <v>1163.3333333333333</v>
      </c>
    </row>
    <row r="155" spans="1:12" x14ac:dyDescent="0.25">
      <c r="A155">
        <v>765087</v>
      </c>
      <c r="B155">
        <v>15.72099972</v>
      </c>
      <c r="C155">
        <v>0.30875998999999998</v>
      </c>
      <c r="D155">
        <v>30.372999190000002</v>
      </c>
      <c r="E155">
        <v>0.25211</v>
      </c>
      <c r="F155">
        <v>37.028999329999998</v>
      </c>
      <c r="G155">
        <v>0.16989000000000001</v>
      </c>
      <c r="H155">
        <v>-9.9000003020963285E+37</v>
      </c>
      <c r="J155" s="1">
        <f>TREND(Calibration!$A$2:$A$4,Calibration!$B$2:$B$4,C155)</f>
        <v>372.93713673808861</v>
      </c>
      <c r="K155" s="1">
        <f>TREND(Calibration!$A$2:$A$4,Calibration!$C$2:$C$4,E155)</f>
        <v>468.47407717881606</v>
      </c>
      <c r="L155" s="1">
        <f>TREND(Calibration!$A$2:$A$4,Calibration!$D$2:$D$4,G155)</f>
        <v>1163.3333333333333</v>
      </c>
    </row>
    <row r="156" spans="1:12" x14ac:dyDescent="0.25">
      <c r="A156">
        <v>770082</v>
      </c>
      <c r="B156">
        <v>15.62100029</v>
      </c>
      <c r="C156">
        <v>0.30930001000000001</v>
      </c>
      <c r="D156">
        <v>30.370000839999999</v>
      </c>
      <c r="E156">
        <v>0.25211</v>
      </c>
      <c r="F156">
        <v>36.969001769999998</v>
      </c>
      <c r="G156">
        <v>-4.9299999999999997E-2</v>
      </c>
      <c r="H156">
        <v>842.66101074000005</v>
      </c>
      <c r="J156" s="1">
        <f>TREND(Calibration!$A$2:$A$4,Calibration!$B$2:$B$4,C156)</f>
        <v>375.38118454177447</v>
      </c>
      <c r="K156" s="1">
        <f>TREND(Calibration!$A$2:$A$4,Calibration!$C$2:$C$4,E156)</f>
        <v>468.47407717881606</v>
      </c>
      <c r="L156" s="1">
        <f>TREND(Calibration!$A$2:$A$4,Calibration!$D$2:$D$4,G156)</f>
        <v>1163.3333333333333</v>
      </c>
    </row>
    <row r="157" spans="1:12" x14ac:dyDescent="0.25">
      <c r="A157">
        <v>775082</v>
      </c>
      <c r="B157">
        <v>15.652000429999999</v>
      </c>
      <c r="C157">
        <v>0.31125000000000003</v>
      </c>
      <c r="D157">
        <v>30.367000579999999</v>
      </c>
      <c r="E157">
        <v>0.25206000000000001</v>
      </c>
      <c r="F157">
        <v>37.006000520000001</v>
      </c>
      <c r="G157">
        <v>6.4380000000000007E-2</v>
      </c>
      <c r="H157">
        <v>-9.9000003020963285E+37</v>
      </c>
      <c r="J157" s="1">
        <f>TREND(Calibration!$A$2:$A$4,Calibration!$B$2:$B$4,C157)</f>
        <v>384.20654059656704</v>
      </c>
      <c r="K157" s="1">
        <f>TREND(Calibration!$A$2:$A$4,Calibration!$C$2:$C$4,E157)</f>
        <v>468.07099383009358</v>
      </c>
      <c r="L157" s="1">
        <f>TREND(Calibration!$A$2:$A$4,Calibration!$D$2:$D$4,G157)</f>
        <v>1163.3333333333333</v>
      </c>
    </row>
    <row r="158" spans="1:12" x14ac:dyDescent="0.25">
      <c r="A158">
        <v>780082</v>
      </c>
      <c r="B158">
        <v>15.605999949999999</v>
      </c>
      <c r="C158">
        <v>0.31308001000000002</v>
      </c>
      <c r="D158">
        <v>30.38800049</v>
      </c>
      <c r="E158">
        <v>0.25216000999999999</v>
      </c>
      <c r="F158">
        <v>37.049999239999998</v>
      </c>
      <c r="G158">
        <v>0.14896999</v>
      </c>
      <c r="H158">
        <v>-9.9000003020963285E+37</v>
      </c>
      <c r="J158" s="1">
        <f>TREND(Calibration!$A$2:$A$4,Calibration!$B$2:$B$4,C158)</f>
        <v>392.48888554901851</v>
      </c>
      <c r="K158" s="1">
        <f>TREND(Calibration!$A$2:$A$4,Calibration!$C$2:$C$4,E158)</f>
        <v>468.87724114420826</v>
      </c>
      <c r="L158" s="1">
        <f>TREND(Calibration!$A$2:$A$4,Calibration!$D$2:$D$4,G158)</f>
        <v>1163.3333333333333</v>
      </c>
    </row>
    <row r="159" spans="1:12" x14ac:dyDescent="0.25">
      <c r="A159">
        <v>785121</v>
      </c>
      <c r="B159">
        <v>15.52900028</v>
      </c>
      <c r="C159">
        <v>0.31275999999999998</v>
      </c>
      <c r="D159">
        <v>30.39599991</v>
      </c>
      <c r="E159">
        <v>0.252</v>
      </c>
      <c r="F159">
        <v>37.025001529999997</v>
      </c>
      <c r="G159">
        <v>-2.989E-2</v>
      </c>
      <c r="H159">
        <v>1079.9399414100001</v>
      </c>
      <c r="J159" s="1">
        <f>TREND(Calibration!$A$2:$A$4,Calibration!$B$2:$B$4,C159)</f>
        <v>391.04056930580964</v>
      </c>
      <c r="K159" s="1">
        <f>TREND(Calibration!$A$2:$A$4,Calibration!$C$2:$C$4,E159)</f>
        <v>467.5872938116263</v>
      </c>
      <c r="L159" s="1">
        <f>TREND(Calibration!$A$2:$A$4,Calibration!$D$2:$D$4,G159)</f>
        <v>1163.3333333333333</v>
      </c>
    </row>
    <row r="160" spans="1:12" x14ac:dyDescent="0.25">
      <c r="A160">
        <v>790089</v>
      </c>
      <c r="B160">
        <v>15.48700047</v>
      </c>
      <c r="C160">
        <v>0.31206</v>
      </c>
      <c r="D160">
        <v>30.406999590000002</v>
      </c>
      <c r="E160">
        <v>0.25216000999999999</v>
      </c>
      <c r="F160">
        <v>37.006999970000003</v>
      </c>
      <c r="G160">
        <v>-0.13756999</v>
      </c>
      <c r="H160">
        <v>400.52801513999998</v>
      </c>
      <c r="J160" s="1">
        <f>TREND(Calibration!$A$2:$A$4,Calibration!$B$2:$B$4,C160)</f>
        <v>387.87247652669066</v>
      </c>
      <c r="K160" s="1">
        <f>TREND(Calibration!$A$2:$A$4,Calibration!$C$2:$C$4,E160)</f>
        <v>468.87724114420826</v>
      </c>
      <c r="L160" s="1">
        <f>TREND(Calibration!$A$2:$A$4,Calibration!$D$2:$D$4,G160)</f>
        <v>1163.3333333333333</v>
      </c>
    </row>
    <row r="161" spans="1:12" x14ac:dyDescent="0.25">
      <c r="A161">
        <v>795081</v>
      </c>
      <c r="B161">
        <v>15.49600029</v>
      </c>
      <c r="C161">
        <v>0.30708000000000002</v>
      </c>
      <c r="D161">
        <v>30.4090004</v>
      </c>
      <c r="E161">
        <v>0.25206000000000001</v>
      </c>
      <c r="F161">
        <v>37.021999360000002</v>
      </c>
      <c r="G161">
        <v>-0.23179000999999999</v>
      </c>
      <c r="H161">
        <v>-9.9000003020963285E+37</v>
      </c>
      <c r="J161" s="1">
        <f>TREND(Calibration!$A$2:$A$4,Calibration!$B$2:$B$4,C161)</f>
        <v>365.33375932667082</v>
      </c>
      <c r="K161" s="1">
        <f>TREND(Calibration!$A$2:$A$4,Calibration!$C$2:$C$4,E161)</f>
        <v>468.07099383009358</v>
      </c>
      <c r="L161" s="1">
        <f>TREND(Calibration!$A$2:$A$4,Calibration!$D$2:$D$4,G161)</f>
        <v>1163.3333333333333</v>
      </c>
    </row>
    <row r="162" spans="1:12" x14ac:dyDescent="0.25">
      <c r="A162">
        <v>800135</v>
      </c>
      <c r="B162">
        <v>15.545000079999999</v>
      </c>
      <c r="C162">
        <v>0.31448999</v>
      </c>
      <c r="D162">
        <v>30.450000760000002</v>
      </c>
      <c r="E162">
        <v>0.25211</v>
      </c>
      <c r="F162">
        <v>37.004001619999997</v>
      </c>
      <c r="G162">
        <v>-0.24210999999999999</v>
      </c>
      <c r="H162">
        <v>-9.9000003020963285E+37</v>
      </c>
      <c r="J162" s="1">
        <f>TREND(Calibration!$A$2:$A$4,Calibration!$B$2:$B$4,C162)</f>
        <v>398.87023905859337</v>
      </c>
      <c r="K162" s="1">
        <f>TREND(Calibration!$A$2:$A$4,Calibration!$C$2:$C$4,E162)</f>
        <v>468.47407717881606</v>
      </c>
      <c r="L162" s="1">
        <f>TREND(Calibration!$A$2:$A$4,Calibration!$D$2:$D$4,G162)</f>
        <v>1163.3333333333333</v>
      </c>
    </row>
    <row r="163" spans="1:12" x14ac:dyDescent="0.25">
      <c r="A163">
        <v>805083</v>
      </c>
      <c r="B163">
        <v>15.626000400000001</v>
      </c>
      <c r="C163">
        <v>0.31692000999999997</v>
      </c>
      <c r="D163">
        <v>30.434000019999999</v>
      </c>
      <c r="E163">
        <v>0.25206000000000001</v>
      </c>
      <c r="F163">
        <v>37.039001460000001</v>
      </c>
      <c r="G163">
        <v>-0.16908000000000001</v>
      </c>
      <c r="H163">
        <v>-9.9000003020963285E+37</v>
      </c>
      <c r="J163" s="1">
        <f>TREND(Calibration!$A$2:$A$4,Calibration!$B$2:$B$4,C163)</f>
        <v>409.86813736590079</v>
      </c>
      <c r="K163" s="1">
        <f>TREND(Calibration!$A$2:$A$4,Calibration!$C$2:$C$4,E163)</f>
        <v>468.07099383009358</v>
      </c>
      <c r="L163" s="1">
        <f>TREND(Calibration!$A$2:$A$4,Calibration!$D$2:$D$4,G163)</f>
        <v>1163.3333333333333</v>
      </c>
    </row>
    <row r="164" spans="1:12" x14ac:dyDescent="0.25">
      <c r="A164">
        <v>810081</v>
      </c>
      <c r="B164">
        <v>15.63300037</v>
      </c>
      <c r="C164">
        <v>0.31406000000000001</v>
      </c>
      <c r="D164">
        <v>30.424999239999998</v>
      </c>
      <c r="E164">
        <v>0.25222</v>
      </c>
      <c r="F164">
        <v>36.990001679999999</v>
      </c>
      <c r="G164">
        <v>2.16E-3</v>
      </c>
      <c r="H164">
        <v>-9.9000003020963285E+37</v>
      </c>
      <c r="J164" s="1">
        <f>TREND(Calibration!$A$2:$A$4,Calibration!$B$2:$B$4,C164)</f>
        <v>396.92417018131709</v>
      </c>
      <c r="K164" s="1">
        <f>TREND(Calibration!$A$2:$A$4,Calibration!$C$2:$C$4,E164)</f>
        <v>469.36086054600582</v>
      </c>
      <c r="L164" s="1">
        <f>TREND(Calibration!$A$2:$A$4,Calibration!$D$2:$D$4,G164)</f>
        <v>1163.3333333333333</v>
      </c>
    </row>
    <row r="165" spans="1:12" x14ac:dyDescent="0.25">
      <c r="A165">
        <v>815091</v>
      </c>
      <c r="B165">
        <v>15.72000027</v>
      </c>
      <c r="C165">
        <v>0.31395000000000001</v>
      </c>
      <c r="D165">
        <v>30.405000690000001</v>
      </c>
      <c r="E165">
        <v>0.25211</v>
      </c>
      <c r="F165">
        <v>37.07400131</v>
      </c>
      <c r="G165">
        <v>-3.6650000000000002E-2</v>
      </c>
      <c r="H165">
        <v>-9.9000003020963285E+37</v>
      </c>
      <c r="J165" s="1">
        <f>TREND(Calibration!$A$2:$A$4,Calibration!$B$2:$B$4,C165)</f>
        <v>396.42632703031245</v>
      </c>
      <c r="K165" s="1">
        <f>TREND(Calibration!$A$2:$A$4,Calibration!$C$2:$C$4,E165)</f>
        <v>468.47407717881606</v>
      </c>
      <c r="L165" s="1">
        <f>TREND(Calibration!$A$2:$A$4,Calibration!$D$2:$D$4,G165)</f>
        <v>1163.3333333333333</v>
      </c>
    </row>
    <row r="166" spans="1:12" x14ac:dyDescent="0.25">
      <c r="A166">
        <v>820103</v>
      </c>
      <c r="B166">
        <v>15.70300007</v>
      </c>
      <c r="C166">
        <v>0.31280999999999998</v>
      </c>
      <c r="D166">
        <v>30.43600082</v>
      </c>
      <c r="E166">
        <v>0.25216000999999999</v>
      </c>
      <c r="F166">
        <v>37.01499939</v>
      </c>
      <c r="G166">
        <v>-0.19778999999999999</v>
      </c>
      <c r="H166">
        <v>4.9330000900000002</v>
      </c>
      <c r="J166" s="1">
        <f>TREND(Calibration!$A$2:$A$4,Calibration!$B$2:$B$4,C166)</f>
        <v>391.26686164717535</v>
      </c>
      <c r="K166" s="1">
        <f>TREND(Calibration!$A$2:$A$4,Calibration!$C$2:$C$4,E166)</f>
        <v>468.87724114420826</v>
      </c>
      <c r="L166" s="1">
        <f>TREND(Calibration!$A$2:$A$4,Calibration!$D$2:$D$4,G166)</f>
        <v>1163.3333333333333</v>
      </c>
    </row>
    <row r="167" spans="1:12" x14ac:dyDescent="0.25">
      <c r="A167">
        <v>825086</v>
      </c>
      <c r="B167">
        <v>15.678000450000001</v>
      </c>
      <c r="C167">
        <v>0.30860000999999998</v>
      </c>
      <c r="D167">
        <v>30.42700005</v>
      </c>
      <c r="E167">
        <v>0.25216000999999999</v>
      </c>
      <c r="F167">
        <v>37.016998289999997</v>
      </c>
      <c r="G167">
        <v>-0.20930000000000001</v>
      </c>
      <c r="H167">
        <v>-18.621000290000001</v>
      </c>
      <c r="J167" s="1">
        <f>TREND(Calibration!$A$2:$A$4,Calibration!$B$2:$B$4,C167)</f>
        <v>372.21309176265504</v>
      </c>
      <c r="K167" s="1">
        <f>TREND(Calibration!$A$2:$A$4,Calibration!$C$2:$C$4,E167)</f>
        <v>468.87724114420826</v>
      </c>
      <c r="L167" s="1">
        <f>TREND(Calibration!$A$2:$A$4,Calibration!$D$2:$D$4,G167)</f>
        <v>1163.3333333333333</v>
      </c>
    </row>
    <row r="168" spans="1:12" x14ac:dyDescent="0.25">
      <c r="A168">
        <v>830081</v>
      </c>
      <c r="B168">
        <v>15.62300014</v>
      </c>
      <c r="C168">
        <v>0.31</v>
      </c>
      <c r="D168">
        <v>30.4659996</v>
      </c>
      <c r="E168">
        <v>0.25206000000000001</v>
      </c>
      <c r="F168">
        <v>37.013999939999998</v>
      </c>
      <c r="G168">
        <v>-5.1459999999999999E-2</v>
      </c>
      <c r="H168">
        <v>235.88299560999999</v>
      </c>
      <c r="J168" s="1">
        <f>TREND(Calibration!$A$2:$A$4,Calibration!$B$2:$B$4,C168)</f>
        <v>378.54923206242529</v>
      </c>
      <c r="K168" s="1">
        <f>TREND(Calibration!$A$2:$A$4,Calibration!$C$2:$C$4,E168)</f>
        <v>468.07099383009358</v>
      </c>
      <c r="L168" s="1">
        <f>TREND(Calibration!$A$2:$A$4,Calibration!$D$2:$D$4,G168)</f>
        <v>1163.3333333333333</v>
      </c>
    </row>
    <row r="169" spans="1:12" x14ac:dyDescent="0.25">
      <c r="A169">
        <v>835097</v>
      </c>
      <c r="B169">
        <v>15.56099987</v>
      </c>
      <c r="C169">
        <v>0.31222000999999999</v>
      </c>
      <c r="D169">
        <v>30.44499969</v>
      </c>
      <c r="E169">
        <v>0.25211</v>
      </c>
      <c r="F169">
        <v>37.036998750000002</v>
      </c>
      <c r="G169">
        <v>-0.16734999</v>
      </c>
      <c r="H169">
        <v>52.9109993</v>
      </c>
      <c r="J169" s="1">
        <f>TREND(Calibration!$A$2:$A$4,Calibration!$B$2:$B$4,C169)</f>
        <v>388.59665727752895</v>
      </c>
      <c r="K169" s="1">
        <f>TREND(Calibration!$A$2:$A$4,Calibration!$C$2:$C$4,E169)</f>
        <v>468.47407717881606</v>
      </c>
      <c r="L169" s="1">
        <f>TREND(Calibration!$A$2:$A$4,Calibration!$D$2:$D$4,G169)</f>
        <v>1163.3333333333333</v>
      </c>
    </row>
    <row r="170" spans="1:12" x14ac:dyDescent="0.25">
      <c r="A170">
        <v>840089</v>
      </c>
      <c r="B170">
        <v>15.522000309999999</v>
      </c>
      <c r="C170">
        <v>0.30860000999999998</v>
      </c>
      <c r="D170">
        <v>30.392000199999998</v>
      </c>
      <c r="E170">
        <v>0.25206000000000001</v>
      </c>
      <c r="F170">
        <v>37.041999820000001</v>
      </c>
      <c r="G170">
        <v>0.1026</v>
      </c>
      <c r="H170">
        <v>-9.9000003020963285E+37</v>
      </c>
      <c r="J170" s="1">
        <f>TREND(Calibration!$A$2:$A$4,Calibration!$B$2:$B$4,C170)</f>
        <v>372.21309176265504</v>
      </c>
      <c r="K170" s="1">
        <f>TREND(Calibration!$A$2:$A$4,Calibration!$C$2:$C$4,E170)</f>
        <v>468.07099383009358</v>
      </c>
      <c r="L170" s="1">
        <f>TREND(Calibration!$A$2:$A$4,Calibration!$D$2:$D$4,G170)</f>
        <v>1163.3333333333333</v>
      </c>
    </row>
    <row r="171" spans="1:12" x14ac:dyDescent="0.25">
      <c r="A171">
        <v>845081</v>
      </c>
      <c r="B171">
        <v>15.47000027</v>
      </c>
      <c r="C171">
        <v>0.30860000999999998</v>
      </c>
      <c r="D171">
        <v>30.4109993</v>
      </c>
      <c r="E171">
        <v>0.25242998999999999</v>
      </c>
      <c r="F171">
        <v>37.068000789999999</v>
      </c>
      <c r="G171">
        <v>-7.4700000000000003E-2</v>
      </c>
      <c r="H171">
        <v>625.59802246000004</v>
      </c>
      <c r="J171" s="1">
        <f>TREND(Calibration!$A$2:$A$4,Calibration!$B$2:$B$4,C171)</f>
        <v>372.21309176265504</v>
      </c>
      <c r="K171" s="1">
        <f>TREND(Calibration!$A$2:$A$4,Calibration!$C$2:$C$4,E171)</f>
        <v>471.05372999397105</v>
      </c>
      <c r="L171" s="1">
        <f>TREND(Calibration!$A$2:$A$4,Calibration!$D$2:$D$4,G171)</f>
        <v>1163.3333333333333</v>
      </c>
    </row>
    <row r="172" spans="1:12" x14ac:dyDescent="0.25">
      <c r="A172">
        <v>850102</v>
      </c>
      <c r="B172">
        <v>15.4829998</v>
      </c>
      <c r="C172">
        <v>0.30125001000000001</v>
      </c>
      <c r="D172">
        <v>30.408000950000002</v>
      </c>
      <c r="E172">
        <v>0.25238000999999999</v>
      </c>
      <c r="F172">
        <v>37.039001460000001</v>
      </c>
      <c r="G172">
        <v>-6.4900000000000001E-3</v>
      </c>
      <c r="H172">
        <v>136.22700499999999</v>
      </c>
      <c r="J172" s="1">
        <f>TREND(Calibration!$A$2:$A$4,Calibration!$B$2:$B$4,C172)</f>
        <v>338.94811758190326</v>
      </c>
      <c r="K172" s="1">
        <f>TREND(Calibration!$A$2:$A$4,Calibration!$C$2:$C$4,E172)</f>
        <v>470.65080787858778</v>
      </c>
      <c r="L172" s="1">
        <f>TREND(Calibration!$A$2:$A$4,Calibration!$D$2:$D$4,G172)</f>
        <v>1163.3333333333333</v>
      </c>
    </row>
    <row r="173" spans="1:12" x14ac:dyDescent="0.25">
      <c r="A173">
        <v>855093</v>
      </c>
      <c r="B173">
        <v>15.45699978</v>
      </c>
      <c r="C173">
        <v>0.30410999</v>
      </c>
      <c r="D173">
        <v>30.39299965</v>
      </c>
      <c r="E173">
        <v>0.25242998999999999</v>
      </c>
      <c r="F173">
        <v>37.037998199999997</v>
      </c>
      <c r="G173">
        <v>-8.9459999999999998E-2</v>
      </c>
      <c r="H173">
        <v>107.66799927</v>
      </c>
      <c r="J173" s="1">
        <f>TREND(Calibration!$A$2:$A$4,Calibration!$B$2:$B$4,C173)</f>
        <v>351.89194899108224</v>
      </c>
      <c r="K173" s="1">
        <f>TREND(Calibration!$A$2:$A$4,Calibration!$C$2:$C$4,E173)</f>
        <v>471.05372999397105</v>
      </c>
      <c r="L173" s="1">
        <f>TREND(Calibration!$A$2:$A$4,Calibration!$D$2:$D$4,G173)</f>
        <v>1163.3333333333333</v>
      </c>
    </row>
    <row r="174" spans="1:12" x14ac:dyDescent="0.25">
      <c r="A174">
        <v>860082</v>
      </c>
      <c r="B174">
        <v>15.545000079999999</v>
      </c>
      <c r="C174">
        <v>0.30735001000000001</v>
      </c>
      <c r="D174">
        <v>30.39599991</v>
      </c>
      <c r="E174">
        <v>0.25238000999999999</v>
      </c>
      <c r="F174">
        <v>37.054000850000001</v>
      </c>
      <c r="G174">
        <v>0.13346</v>
      </c>
      <c r="H174">
        <v>-9.9000003020963285E+37</v>
      </c>
      <c r="J174" s="1">
        <f>TREND(Calibration!$A$2:$A$4,Calibration!$B$2:$B$4,C174)</f>
        <v>366.55578322851375</v>
      </c>
      <c r="K174" s="1">
        <f>TREND(Calibration!$A$2:$A$4,Calibration!$C$2:$C$4,E174)</f>
        <v>470.65080787858778</v>
      </c>
      <c r="L174" s="1">
        <f>TREND(Calibration!$A$2:$A$4,Calibration!$D$2:$D$4,G174)</f>
        <v>1163.3333333333333</v>
      </c>
    </row>
    <row r="175" spans="1:12" x14ac:dyDescent="0.25">
      <c r="A175">
        <v>865115</v>
      </c>
      <c r="B175">
        <v>15.538999560000001</v>
      </c>
      <c r="C175">
        <v>0.31330001000000002</v>
      </c>
      <c r="D175">
        <v>30.41200066</v>
      </c>
      <c r="E175">
        <v>0.25238000999999999</v>
      </c>
      <c r="F175">
        <v>37.015998840000002</v>
      </c>
      <c r="G175">
        <v>0.12734999999999999</v>
      </c>
      <c r="H175">
        <v>126.3239975</v>
      </c>
      <c r="J175" s="1">
        <f>TREND(Calibration!$A$2:$A$4,Calibration!$B$2:$B$4,C175)</f>
        <v>393.48457185102734</v>
      </c>
      <c r="K175" s="1">
        <f>TREND(Calibration!$A$2:$A$4,Calibration!$C$2:$C$4,E175)</f>
        <v>470.65080787858778</v>
      </c>
      <c r="L175" s="1">
        <f>TREND(Calibration!$A$2:$A$4,Calibration!$D$2:$D$4,G175)</f>
        <v>1163.3333333333333</v>
      </c>
    </row>
    <row r="176" spans="1:12" x14ac:dyDescent="0.25">
      <c r="A176">
        <v>870120</v>
      </c>
      <c r="B176">
        <v>15.553999900000001</v>
      </c>
      <c r="C176">
        <v>0.31130001000000002</v>
      </c>
      <c r="D176">
        <v>30.48200035</v>
      </c>
      <c r="E176">
        <v>0.25211</v>
      </c>
      <c r="F176">
        <v>36.998001100000003</v>
      </c>
      <c r="G176">
        <v>-2.0760000000000001E-2</v>
      </c>
      <c r="H176">
        <v>832.37597656000003</v>
      </c>
      <c r="J176" s="1">
        <f>TREND(Calibration!$A$2:$A$4,Calibration!$B$2:$B$4,C176)</f>
        <v>384.43287819640091</v>
      </c>
      <c r="K176" s="1">
        <f>TREND(Calibration!$A$2:$A$4,Calibration!$C$2:$C$4,E176)</f>
        <v>468.47407717881606</v>
      </c>
      <c r="L176" s="1">
        <f>TREND(Calibration!$A$2:$A$4,Calibration!$D$2:$D$4,G176)</f>
        <v>1163.3333333333333</v>
      </c>
    </row>
    <row r="177" spans="1:12" x14ac:dyDescent="0.25">
      <c r="A177">
        <v>875095</v>
      </c>
      <c r="B177">
        <v>15.68700027</v>
      </c>
      <c r="C177">
        <v>0.30810999999999999</v>
      </c>
      <c r="D177">
        <v>30.416000369999999</v>
      </c>
      <c r="E177">
        <v>0.25206000000000001</v>
      </c>
      <c r="F177">
        <v>37.062999730000001</v>
      </c>
      <c r="G177">
        <v>2.87E-2</v>
      </c>
      <c r="H177">
        <v>-9.9000003020963285E+37</v>
      </c>
      <c r="J177" s="1">
        <f>TREND(Calibration!$A$2:$A$4,Calibration!$B$2:$B$4,C177)</f>
        <v>369.9953815588035</v>
      </c>
      <c r="K177" s="1">
        <f>TREND(Calibration!$A$2:$A$4,Calibration!$C$2:$C$4,E177)</f>
        <v>468.07099383009358</v>
      </c>
      <c r="L177" s="1">
        <f>TREND(Calibration!$A$2:$A$4,Calibration!$D$2:$D$4,G177)</f>
        <v>1163.3333333333333</v>
      </c>
    </row>
    <row r="178" spans="1:12" x14ac:dyDescent="0.25">
      <c r="A178">
        <v>880083</v>
      </c>
      <c r="B178">
        <v>15.694000239999999</v>
      </c>
      <c r="C178">
        <v>0.31206</v>
      </c>
      <c r="D178">
        <v>30.420000080000001</v>
      </c>
      <c r="E178">
        <v>0.25211</v>
      </c>
      <c r="F178">
        <v>37.030998230000002</v>
      </c>
      <c r="G178">
        <v>-0.12914</v>
      </c>
      <c r="H178">
        <v>640.98699951000003</v>
      </c>
      <c r="J178" s="1">
        <f>TREND(Calibration!$A$2:$A$4,Calibration!$B$2:$B$4,C178)</f>
        <v>387.87247652669066</v>
      </c>
      <c r="K178" s="1">
        <f>TREND(Calibration!$A$2:$A$4,Calibration!$C$2:$C$4,E178)</f>
        <v>468.47407717881606</v>
      </c>
      <c r="L178" s="1">
        <f>TREND(Calibration!$A$2:$A$4,Calibration!$D$2:$D$4,G178)</f>
        <v>1163.3333333333333</v>
      </c>
    </row>
    <row r="179" spans="1:12" x14ac:dyDescent="0.25">
      <c r="A179">
        <v>885091</v>
      </c>
      <c r="B179">
        <v>15.684000019999999</v>
      </c>
      <c r="C179">
        <v>0.31141001000000001</v>
      </c>
      <c r="D179">
        <v>30.4659996</v>
      </c>
      <c r="E179">
        <v>0.25206000000000001</v>
      </c>
      <c r="F179">
        <v>37.011001589999999</v>
      </c>
      <c r="G179">
        <v>-0.17394999999999999</v>
      </c>
      <c r="H179">
        <v>429.98999022999999</v>
      </c>
      <c r="J179" s="1">
        <f>TREND(Calibration!$A$2:$A$4,Calibration!$B$2:$B$4,C179)</f>
        <v>384.93072134740532</v>
      </c>
      <c r="K179" s="1">
        <f>TREND(Calibration!$A$2:$A$4,Calibration!$C$2:$C$4,E179)</f>
        <v>468.07099383009358</v>
      </c>
      <c r="L179" s="1">
        <f>TREND(Calibration!$A$2:$A$4,Calibration!$D$2:$D$4,G179)</f>
        <v>1163.3333333333333</v>
      </c>
    </row>
    <row r="180" spans="1:12" x14ac:dyDescent="0.25">
      <c r="A180">
        <v>890081</v>
      </c>
      <c r="B180">
        <v>15.710000040000001</v>
      </c>
      <c r="C180">
        <v>0.31027000999999998</v>
      </c>
      <c r="D180">
        <v>30.445999149999999</v>
      </c>
      <c r="E180">
        <v>0.25206000000000001</v>
      </c>
      <c r="F180">
        <v>37.000999450000002</v>
      </c>
      <c r="G180">
        <v>2.989E-2</v>
      </c>
      <c r="H180">
        <v>-9.9000003020963285E+37</v>
      </c>
      <c r="J180" s="1">
        <f>TREND(Calibration!$A$2:$A$4,Calibration!$B$2:$B$4,C180)</f>
        <v>379.77125596426822</v>
      </c>
      <c r="K180" s="1">
        <f>TREND(Calibration!$A$2:$A$4,Calibration!$C$2:$C$4,E180)</f>
        <v>468.07099383009358</v>
      </c>
      <c r="L180" s="1">
        <f>TREND(Calibration!$A$2:$A$4,Calibration!$D$2:$D$4,G180)</f>
        <v>1163.3333333333333</v>
      </c>
    </row>
    <row r="181" spans="1:12" x14ac:dyDescent="0.25">
      <c r="A181">
        <v>895112</v>
      </c>
      <c r="B181">
        <v>15.663999560000001</v>
      </c>
      <c r="C181">
        <v>0.30989</v>
      </c>
      <c r="D181">
        <v>30.44499969</v>
      </c>
      <c r="E181">
        <v>0.25206000000000001</v>
      </c>
      <c r="F181">
        <v>37.069000240000001</v>
      </c>
      <c r="G181">
        <v>0.13184001000000001</v>
      </c>
      <c r="H181">
        <v>-9.9000003020963285E+37</v>
      </c>
      <c r="J181" s="1">
        <f>TREND(Calibration!$A$2:$A$4,Calibration!$B$2:$B$4,C181)</f>
        <v>378.05138891142087</v>
      </c>
      <c r="K181" s="1">
        <f>TREND(Calibration!$A$2:$A$4,Calibration!$C$2:$C$4,E181)</f>
        <v>468.07099383009358</v>
      </c>
      <c r="L181" s="1">
        <f>TREND(Calibration!$A$2:$A$4,Calibration!$D$2:$D$4,G181)</f>
        <v>1163.3333333333333</v>
      </c>
    </row>
    <row r="182" spans="1:12" x14ac:dyDescent="0.25">
      <c r="A182">
        <v>900106</v>
      </c>
      <c r="B182">
        <v>15.625</v>
      </c>
      <c r="C182">
        <v>0.30978999000000002</v>
      </c>
      <c r="D182">
        <v>30.44799995</v>
      </c>
      <c r="E182">
        <v>0.25211</v>
      </c>
      <c r="F182">
        <v>37.069000240000001</v>
      </c>
      <c r="G182">
        <v>-2.1239999999999998E-2</v>
      </c>
      <c r="H182">
        <v>403.20098876999998</v>
      </c>
      <c r="J182" s="1">
        <f>TREND(Calibration!$A$2:$A$4,Calibration!$B$2:$B$4,C182)</f>
        <v>377.5987589702213</v>
      </c>
      <c r="K182" s="1">
        <f>TREND(Calibration!$A$2:$A$4,Calibration!$C$2:$C$4,E182)</f>
        <v>468.47407717881606</v>
      </c>
      <c r="L182" s="1">
        <f>TREND(Calibration!$A$2:$A$4,Calibration!$D$2:$D$4,G182)</f>
        <v>1163.3333333333333</v>
      </c>
    </row>
    <row r="183" spans="1:12" x14ac:dyDescent="0.25">
      <c r="A183">
        <v>905126</v>
      </c>
      <c r="B183">
        <v>15.583000180000001</v>
      </c>
      <c r="C183">
        <v>0.30783999000000001</v>
      </c>
      <c r="D183">
        <v>30.476999280000001</v>
      </c>
      <c r="E183">
        <v>0.25211</v>
      </c>
      <c r="F183">
        <v>37.027999880000003</v>
      </c>
      <c r="G183">
        <v>2.7029999999999998E-2</v>
      </c>
      <c r="H183">
        <v>373.69100952000002</v>
      </c>
      <c r="J183" s="1">
        <f>TREND(Calibration!$A$2:$A$4,Calibration!$B$2:$B$4,C183)</f>
        <v>368.77335765696057</v>
      </c>
      <c r="K183" s="1">
        <f>TREND(Calibration!$A$2:$A$4,Calibration!$C$2:$C$4,E183)</f>
        <v>468.47407717881606</v>
      </c>
      <c r="L183" s="1">
        <f>TREND(Calibration!$A$2:$A$4,Calibration!$D$2:$D$4,G183)</f>
        <v>1163.3333333333333</v>
      </c>
    </row>
    <row r="184" spans="1:12" x14ac:dyDescent="0.25">
      <c r="A184">
        <v>910137</v>
      </c>
      <c r="B184">
        <v>15.56700039</v>
      </c>
      <c r="C184">
        <v>0.30838000999999998</v>
      </c>
      <c r="D184">
        <v>30.468000409999998</v>
      </c>
      <c r="E184">
        <v>0.25206000000000001</v>
      </c>
      <c r="F184">
        <v>37.012001040000001</v>
      </c>
      <c r="G184">
        <v>-0.19914000000000001</v>
      </c>
      <c r="H184">
        <v>249.86599731000001</v>
      </c>
      <c r="J184" s="1">
        <f>TREND(Calibration!$A$2:$A$4,Calibration!$B$2:$B$4,C184)</f>
        <v>371.21740546064621</v>
      </c>
      <c r="K184" s="1">
        <f>TREND(Calibration!$A$2:$A$4,Calibration!$C$2:$C$4,E184)</f>
        <v>468.07099383009358</v>
      </c>
      <c r="L184" s="1">
        <f>TREND(Calibration!$A$2:$A$4,Calibration!$D$2:$D$4,G184)</f>
        <v>1163.3333333333333</v>
      </c>
    </row>
    <row r="185" spans="1:12" x14ac:dyDescent="0.25">
      <c r="A185">
        <v>915105</v>
      </c>
      <c r="B185">
        <v>15.574000359999999</v>
      </c>
      <c r="C185">
        <v>0.31086998999999998</v>
      </c>
      <c r="D185">
        <v>30.461000439999999</v>
      </c>
      <c r="E185">
        <v>0.25206000000000001</v>
      </c>
      <c r="F185">
        <v>37.027999880000003</v>
      </c>
      <c r="G185">
        <v>-0.11168</v>
      </c>
      <c r="H185">
        <v>343.97900391000002</v>
      </c>
      <c r="J185" s="1">
        <f>TREND(Calibration!$A$2:$A$4,Calibration!$B$2:$B$4,C185)</f>
        <v>382.48667354371946</v>
      </c>
      <c r="K185" s="1">
        <f>TREND(Calibration!$A$2:$A$4,Calibration!$C$2:$C$4,E185)</f>
        <v>468.07099383009358</v>
      </c>
      <c r="L185" s="1">
        <f>TREND(Calibration!$A$2:$A$4,Calibration!$D$2:$D$4,G185)</f>
        <v>1163.3333333333333</v>
      </c>
    </row>
    <row r="186" spans="1:12" x14ac:dyDescent="0.25">
      <c r="A186">
        <v>920089</v>
      </c>
      <c r="B186">
        <v>15.631999970000001</v>
      </c>
      <c r="C186">
        <v>0.30925000000000002</v>
      </c>
      <c r="D186">
        <v>30.48399925</v>
      </c>
      <c r="E186">
        <v>0.25184000000000001</v>
      </c>
      <c r="F186">
        <v>37.036998750000002</v>
      </c>
      <c r="G186">
        <v>-0.13767999</v>
      </c>
      <c r="H186">
        <v>-125.56999969</v>
      </c>
      <c r="J186" s="1">
        <f>TREND(Calibration!$A$2:$A$4,Calibration!$B$2:$B$4,C186)</f>
        <v>375.1548469419406</v>
      </c>
      <c r="K186" s="1">
        <f>TREND(Calibration!$A$2:$A$4,Calibration!$C$2:$C$4,E186)</f>
        <v>466.29742709571406</v>
      </c>
      <c r="L186" s="1">
        <f>TREND(Calibration!$A$2:$A$4,Calibration!$D$2:$D$4,G186)</f>
        <v>1163.3333333333333</v>
      </c>
    </row>
    <row r="187" spans="1:12" x14ac:dyDescent="0.25">
      <c r="A187">
        <v>925081</v>
      </c>
      <c r="B187">
        <v>15.661999700000001</v>
      </c>
      <c r="C187">
        <v>0.31005999000000001</v>
      </c>
      <c r="D187">
        <v>30.440000529999999</v>
      </c>
      <c r="E187">
        <v>0.25173000000000001</v>
      </c>
      <c r="F187">
        <v>37.061000819999997</v>
      </c>
      <c r="G187">
        <v>8.9029999999999998E-2</v>
      </c>
      <c r="H187">
        <v>-9.9000003020963285E+37</v>
      </c>
      <c r="J187" s="1">
        <f>TREND(Calibration!$A$2:$A$4,Calibration!$B$2:$B$4,C187)</f>
        <v>378.82073761359584</v>
      </c>
      <c r="K187" s="1">
        <f>TREND(Calibration!$A$2:$A$4,Calibration!$C$2:$C$4,E187)</f>
        <v>465.41064372852429</v>
      </c>
      <c r="L187" s="1">
        <f>TREND(Calibration!$A$2:$A$4,Calibration!$D$2:$D$4,G187)</f>
        <v>1163.3333333333333</v>
      </c>
    </row>
    <row r="188" spans="1:12" x14ac:dyDescent="0.25">
      <c r="A188">
        <v>930082</v>
      </c>
      <c r="B188">
        <v>15.690999980000001</v>
      </c>
      <c r="C188">
        <v>0.31086998999999998</v>
      </c>
      <c r="D188">
        <v>30.443000789999999</v>
      </c>
      <c r="E188">
        <v>0.25173000000000001</v>
      </c>
      <c r="F188">
        <v>37.055000309999997</v>
      </c>
      <c r="G188">
        <v>-1.022E-2</v>
      </c>
      <c r="H188">
        <v>2.68199992</v>
      </c>
      <c r="J188" s="1">
        <f>TREND(Calibration!$A$2:$A$4,Calibration!$B$2:$B$4,C188)</f>
        <v>382.48667354371946</v>
      </c>
      <c r="K188" s="1">
        <f>TREND(Calibration!$A$2:$A$4,Calibration!$C$2:$C$4,E188)</f>
        <v>465.41064372852429</v>
      </c>
      <c r="L188" s="1">
        <f>TREND(Calibration!$A$2:$A$4,Calibration!$D$2:$D$4,G188)</f>
        <v>1163.3333333333333</v>
      </c>
    </row>
    <row r="189" spans="1:12" x14ac:dyDescent="0.25">
      <c r="A189">
        <v>935085</v>
      </c>
      <c r="B189">
        <v>15.65799999</v>
      </c>
      <c r="C189">
        <v>0.31011</v>
      </c>
      <c r="D189">
        <v>30.454999919999999</v>
      </c>
      <c r="E189">
        <v>0.25211</v>
      </c>
      <c r="F189">
        <v>37.021999360000002</v>
      </c>
      <c r="G189">
        <v>-1.1140000000000001E-2</v>
      </c>
      <c r="H189">
        <v>775.53497314000003</v>
      </c>
      <c r="J189" s="1">
        <f>TREND(Calibration!$A$2:$A$4,Calibration!$B$2:$B$4,C189)</f>
        <v>379.04707521342971</v>
      </c>
      <c r="K189" s="1">
        <f>TREND(Calibration!$A$2:$A$4,Calibration!$C$2:$C$4,E189)</f>
        <v>468.47407717881606</v>
      </c>
      <c r="L189" s="1">
        <f>TREND(Calibration!$A$2:$A$4,Calibration!$D$2:$D$4,G189)</f>
        <v>1163.3333333333333</v>
      </c>
    </row>
    <row r="190" spans="1:12" x14ac:dyDescent="0.25">
      <c r="A190">
        <v>940099</v>
      </c>
      <c r="B190">
        <v>15.713000299999999</v>
      </c>
      <c r="C190">
        <v>0.30935001000000001</v>
      </c>
      <c r="D190">
        <v>30.468000409999998</v>
      </c>
      <c r="E190">
        <v>0.25216000999999999</v>
      </c>
      <c r="F190">
        <v>37.008998869999999</v>
      </c>
      <c r="G190">
        <v>6.1620000000000001E-2</v>
      </c>
      <c r="H190">
        <v>-34.266998289999997</v>
      </c>
      <c r="J190" s="1">
        <f>TREND(Calibration!$A$2:$A$4,Calibration!$B$2:$B$4,C190)</f>
        <v>375.60747688314018</v>
      </c>
      <c r="K190" s="1">
        <f>TREND(Calibration!$A$2:$A$4,Calibration!$C$2:$C$4,E190)</f>
        <v>468.87724114420826</v>
      </c>
      <c r="L190" s="1">
        <f>TREND(Calibration!$A$2:$A$4,Calibration!$D$2:$D$4,G190)</f>
        <v>1163.3333333333333</v>
      </c>
    </row>
    <row r="191" spans="1:12" x14ac:dyDescent="0.25">
      <c r="A191">
        <v>945092</v>
      </c>
      <c r="B191">
        <v>15.73600006</v>
      </c>
      <c r="C191">
        <v>0.31178999000000002</v>
      </c>
      <c r="D191">
        <v>30.43600082</v>
      </c>
      <c r="E191">
        <v>0.25206000000000001</v>
      </c>
      <c r="F191">
        <v>37.078998570000003</v>
      </c>
      <c r="G191">
        <v>7.8159999999999993E-2</v>
      </c>
      <c r="H191">
        <v>-9.9000003020963285E+37</v>
      </c>
      <c r="J191" s="1">
        <f>TREND(Calibration!$A$2:$A$4,Calibration!$B$2:$B$4,C191)</f>
        <v>386.65045262484773</v>
      </c>
      <c r="K191" s="1">
        <f>TREND(Calibration!$A$2:$A$4,Calibration!$C$2:$C$4,E191)</f>
        <v>468.07099383009358</v>
      </c>
      <c r="L191" s="1">
        <f>TREND(Calibration!$A$2:$A$4,Calibration!$D$2:$D$4,G191)</f>
        <v>1163.3333333333333</v>
      </c>
    </row>
    <row r="192" spans="1:12" x14ac:dyDescent="0.25">
      <c r="A192">
        <v>950094</v>
      </c>
      <c r="B192">
        <v>15.68999958</v>
      </c>
      <c r="C192">
        <v>0.31378999000000002</v>
      </c>
      <c r="D192">
        <v>30.426000599999998</v>
      </c>
      <c r="E192">
        <v>0.25211</v>
      </c>
      <c r="F192">
        <v>37.041000369999999</v>
      </c>
      <c r="G192">
        <v>9.4490000000000005E-2</v>
      </c>
      <c r="H192">
        <v>-9.9000003020963285E+37</v>
      </c>
      <c r="J192" s="1">
        <f>TREND(Calibration!$A$2:$A$4,Calibration!$B$2:$B$4,C192)</f>
        <v>395.70214627947416</v>
      </c>
      <c r="K192" s="1">
        <f>TREND(Calibration!$A$2:$A$4,Calibration!$C$2:$C$4,E192)</f>
        <v>468.47407717881606</v>
      </c>
      <c r="L192" s="1">
        <f>TREND(Calibration!$A$2:$A$4,Calibration!$D$2:$D$4,G192)</f>
        <v>1163.3333333333333</v>
      </c>
    </row>
    <row r="193" spans="1:12" x14ac:dyDescent="0.25">
      <c r="A193">
        <v>955083</v>
      </c>
      <c r="B193">
        <v>15.60900021</v>
      </c>
      <c r="C193">
        <v>0.31060000999999998</v>
      </c>
      <c r="D193">
        <v>30.50300026</v>
      </c>
      <c r="E193">
        <v>0.25173000000000001</v>
      </c>
      <c r="F193">
        <v>37.021999360000002</v>
      </c>
      <c r="G193">
        <v>-5.1029999999999999E-2</v>
      </c>
      <c r="H193">
        <v>1192.25</v>
      </c>
      <c r="J193" s="1">
        <f>TREND(Calibration!$A$2:$A$4,Calibration!$B$2:$B$4,C193)</f>
        <v>381.26478541728147</v>
      </c>
      <c r="K193" s="1">
        <f>TREND(Calibration!$A$2:$A$4,Calibration!$C$2:$C$4,E193)</f>
        <v>465.41064372852429</v>
      </c>
      <c r="L193" s="1">
        <f>TREND(Calibration!$A$2:$A$4,Calibration!$D$2:$D$4,G193)</f>
        <v>1163.3333333333333</v>
      </c>
    </row>
    <row r="194" spans="1:12" x14ac:dyDescent="0.25">
      <c r="A194">
        <v>960093</v>
      </c>
      <c r="B194">
        <v>15.61900043</v>
      </c>
      <c r="C194">
        <v>0.31308001000000002</v>
      </c>
      <c r="D194">
        <v>30.476999280000001</v>
      </c>
      <c r="E194">
        <v>0.25178999000000002</v>
      </c>
      <c r="F194">
        <v>37.006000520000001</v>
      </c>
      <c r="G194">
        <v>-2.146E-2</v>
      </c>
      <c r="H194">
        <v>4.5999999000000003</v>
      </c>
      <c r="J194" s="1">
        <f>TREND(Calibration!$A$2:$A$4,Calibration!$B$2:$B$4,C194)</f>
        <v>392.48888554901851</v>
      </c>
      <c r="K194" s="1">
        <f>TREND(Calibration!$A$2:$A$4,Calibration!$C$2:$C$4,E194)</f>
        <v>465.89426313032163</v>
      </c>
      <c r="L194" s="1">
        <f>TREND(Calibration!$A$2:$A$4,Calibration!$D$2:$D$4,G194)</f>
        <v>1163.3333333333333</v>
      </c>
    </row>
    <row r="195" spans="1:12" x14ac:dyDescent="0.25">
      <c r="A195">
        <v>965095</v>
      </c>
      <c r="B195">
        <v>15.61299992</v>
      </c>
      <c r="C195">
        <v>0.31302999999999997</v>
      </c>
      <c r="D195">
        <v>30.48399925</v>
      </c>
      <c r="E195">
        <v>0.25145999000000002</v>
      </c>
      <c r="F195">
        <v>37.034000399999996</v>
      </c>
      <c r="G195">
        <v>0.10638</v>
      </c>
      <c r="H195">
        <v>-9.9000003020963285E+37</v>
      </c>
      <c r="J195" s="1">
        <f>TREND(Calibration!$A$2:$A$4,Calibration!$B$2:$B$4,C195)</f>
        <v>392.26254794918418</v>
      </c>
      <c r="K195" s="1">
        <f>TREND(Calibration!$A$2:$A$4,Calibration!$C$2:$C$4,E195)</f>
        <v>463.23391302875257</v>
      </c>
      <c r="L195" s="1">
        <f>TREND(Calibration!$A$2:$A$4,Calibration!$D$2:$D$4,G195)</f>
        <v>1163.3333333333333</v>
      </c>
    </row>
    <row r="196" spans="1:12" x14ac:dyDescent="0.25">
      <c r="A196">
        <v>970081</v>
      </c>
      <c r="B196">
        <v>15.61299992</v>
      </c>
      <c r="C196">
        <v>0.31211000999999999</v>
      </c>
      <c r="D196">
        <v>30.50300026</v>
      </c>
      <c r="E196">
        <v>0.25152001000000002</v>
      </c>
      <c r="F196">
        <v>37.036998750000002</v>
      </c>
      <c r="G196">
        <v>-8.6919999999999997E-2</v>
      </c>
      <c r="H196">
        <v>680.38000488</v>
      </c>
      <c r="J196" s="1">
        <f>TREND(Calibration!$A$2:$A$4,Calibration!$B$2:$B$4,C196)</f>
        <v>388.09881412652453</v>
      </c>
      <c r="K196" s="1">
        <f>TREND(Calibration!$A$2:$A$4,Calibration!$C$2:$C$4,E196)</f>
        <v>463.71777428055907</v>
      </c>
      <c r="L196" s="1">
        <f>TREND(Calibration!$A$2:$A$4,Calibration!$D$2:$D$4,G196)</f>
        <v>1163.3333333333333</v>
      </c>
    </row>
    <row r="197" spans="1:12" x14ac:dyDescent="0.25">
      <c r="A197">
        <v>975107</v>
      </c>
      <c r="B197">
        <v>15.66800022</v>
      </c>
      <c r="C197">
        <v>0.31167999000000002</v>
      </c>
      <c r="D197">
        <v>30.49699974</v>
      </c>
      <c r="E197">
        <v>0.25141001000000002</v>
      </c>
      <c r="F197">
        <v>37.008998869999999</v>
      </c>
      <c r="G197">
        <v>3.9620000000000002E-2</v>
      </c>
      <c r="H197">
        <v>-9.9000003020963285E+37</v>
      </c>
      <c r="J197" s="1">
        <f>TREND(Calibration!$A$2:$A$4,Calibration!$B$2:$B$4,C197)</f>
        <v>386.15260947384331</v>
      </c>
      <c r="K197" s="1">
        <f>TREND(Calibration!$A$2:$A$4,Calibration!$C$2:$C$4,E197)</f>
        <v>462.83099091336931</v>
      </c>
      <c r="L197" s="1">
        <f>TREND(Calibration!$A$2:$A$4,Calibration!$D$2:$D$4,G197)</f>
        <v>1163.3333333333333</v>
      </c>
    </row>
    <row r="198" spans="1:12" x14ac:dyDescent="0.25">
      <c r="A198">
        <v>980083</v>
      </c>
      <c r="B198">
        <v>15.684000019999999</v>
      </c>
      <c r="C198">
        <v>0.31280999999999998</v>
      </c>
      <c r="D198">
        <v>30.471000669999999</v>
      </c>
      <c r="E198">
        <v>0.25178999000000002</v>
      </c>
      <c r="F198">
        <v>37.078998570000003</v>
      </c>
      <c r="G198">
        <v>-2.7140000000000001E-2</v>
      </c>
      <c r="H198">
        <v>-9.9000003020963285E+37</v>
      </c>
      <c r="J198" s="1">
        <f>TREND(Calibration!$A$2:$A$4,Calibration!$B$2:$B$4,C198)</f>
        <v>391.26686164717535</v>
      </c>
      <c r="K198" s="1">
        <f>TREND(Calibration!$A$2:$A$4,Calibration!$C$2:$C$4,E198)</f>
        <v>465.89426313032163</v>
      </c>
      <c r="L198" s="1">
        <f>TREND(Calibration!$A$2:$A$4,Calibration!$D$2:$D$4,G198)</f>
        <v>1163.3333333333333</v>
      </c>
    </row>
    <row r="199" spans="1:12" x14ac:dyDescent="0.25">
      <c r="A199">
        <v>985082</v>
      </c>
      <c r="B199">
        <v>15.710000040000001</v>
      </c>
      <c r="C199">
        <v>0.31325001000000002</v>
      </c>
      <c r="D199">
        <v>30.5</v>
      </c>
      <c r="E199">
        <v>0.25178999000000002</v>
      </c>
      <c r="F199">
        <v>37.006000520000001</v>
      </c>
      <c r="G199">
        <v>3.968E-2</v>
      </c>
      <c r="H199">
        <v>312.34100341999999</v>
      </c>
      <c r="J199" s="1">
        <f>TREND(Calibration!$A$2:$A$4,Calibration!$B$2:$B$4,C199)</f>
        <v>393.25827950966163</v>
      </c>
      <c r="K199" s="1">
        <f>TREND(Calibration!$A$2:$A$4,Calibration!$C$2:$C$4,E199)</f>
        <v>465.89426313032163</v>
      </c>
      <c r="L199" s="1">
        <f>TREND(Calibration!$A$2:$A$4,Calibration!$D$2:$D$4,G199)</f>
        <v>1163.3333333333333</v>
      </c>
    </row>
    <row r="200" spans="1:12" x14ac:dyDescent="0.25">
      <c r="A200">
        <v>990090</v>
      </c>
      <c r="B200">
        <v>15.755000109999999</v>
      </c>
      <c r="C200">
        <v>0.31097998999999998</v>
      </c>
      <c r="D200">
        <v>30.509000780000001</v>
      </c>
      <c r="E200">
        <v>0.25145999000000002</v>
      </c>
      <c r="F200">
        <v>37.008998869999999</v>
      </c>
      <c r="G200">
        <v>5.3499999999999997E-3</v>
      </c>
      <c r="H200">
        <v>354.65499878000003</v>
      </c>
      <c r="J200" s="1">
        <f>TREND(Calibration!$A$2:$A$4,Calibration!$B$2:$B$4,C200)</f>
        <v>382.98451669472388</v>
      </c>
      <c r="K200" s="1">
        <f>TREND(Calibration!$A$2:$A$4,Calibration!$C$2:$C$4,E200)</f>
        <v>463.23391302875257</v>
      </c>
      <c r="L200" s="1">
        <f>TREND(Calibration!$A$2:$A$4,Calibration!$D$2:$D$4,G200)</f>
        <v>1163.3333333333333</v>
      </c>
    </row>
    <row r="201" spans="1:12" x14ac:dyDescent="0.25">
      <c r="A201">
        <v>995082</v>
      </c>
      <c r="B201">
        <v>15.82699966</v>
      </c>
      <c r="C201">
        <v>0.31080999999999998</v>
      </c>
      <c r="D201">
        <v>30.44799995</v>
      </c>
      <c r="E201">
        <v>0.25141001000000002</v>
      </c>
      <c r="F201">
        <v>37.066001890000003</v>
      </c>
      <c r="G201">
        <v>4.9509999999999998E-2</v>
      </c>
      <c r="H201">
        <v>-9.9000003020963285E+37</v>
      </c>
      <c r="J201" s="1">
        <f>TREND(Calibration!$A$2:$A$4,Calibration!$B$2:$B$4,C201)</f>
        <v>382.21516799254891</v>
      </c>
      <c r="K201" s="1">
        <f>TREND(Calibration!$A$2:$A$4,Calibration!$C$2:$C$4,E201)</f>
        <v>462.83099091336931</v>
      </c>
      <c r="L201" s="1">
        <f>TREND(Calibration!$A$2:$A$4,Calibration!$D$2:$D$4,G201)</f>
        <v>1163.3333333333333</v>
      </c>
    </row>
    <row r="202" spans="1:12" x14ac:dyDescent="0.25">
      <c r="A202">
        <v>1000081</v>
      </c>
      <c r="B202">
        <v>15.774999619999999</v>
      </c>
      <c r="C202">
        <v>0.30978999000000002</v>
      </c>
      <c r="D202">
        <v>30.461000439999999</v>
      </c>
      <c r="E202">
        <v>0.25152001000000002</v>
      </c>
      <c r="F202">
        <v>37.055999759999999</v>
      </c>
      <c r="G202">
        <v>0.18465000000000001</v>
      </c>
      <c r="H202">
        <v>123.63300323</v>
      </c>
      <c r="J202" s="1">
        <f>TREND(Calibration!$A$2:$A$4,Calibration!$B$2:$B$4,C202)</f>
        <v>377.5987589702213</v>
      </c>
      <c r="K202" s="1">
        <f>TREND(Calibration!$A$2:$A$4,Calibration!$C$2:$C$4,E202)</f>
        <v>463.71777428055907</v>
      </c>
      <c r="L202" s="1">
        <f>TREND(Calibration!$A$2:$A$4,Calibration!$D$2:$D$4,G202)</f>
        <v>1163.3333333333333</v>
      </c>
    </row>
    <row r="203" spans="1:12" x14ac:dyDescent="0.25">
      <c r="A203">
        <v>1005082</v>
      </c>
      <c r="B203">
        <v>15.710000040000001</v>
      </c>
      <c r="C203">
        <v>0.30914000000000003</v>
      </c>
      <c r="D203">
        <v>30.48699951</v>
      </c>
      <c r="E203">
        <v>0.25145999000000002</v>
      </c>
      <c r="F203">
        <v>37.069000240000001</v>
      </c>
      <c r="G203">
        <v>8.3239999999999995E-2</v>
      </c>
      <c r="H203">
        <v>-9.9000003020963285E+37</v>
      </c>
      <c r="J203" s="1">
        <f>TREND(Calibration!$A$2:$A$4,Calibration!$B$2:$B$4,C203)</f>
        <v>374.65700379093619</v>
      </c>
      <c r="K203" s="1">
        <f>TREND(Calibration!$A$2:$A$4,Calibration!$C$2:$C$4,E203)</f>
        <v>463.23391302875257</v>
      </c>
      <c r="L203" s="1">
        <f>TREND(Calibration!$A$2:$A$4,Calibration!$D$2:$D$4,G203)</f>
        <v>1163.3333333333333</v>
      </c>
    </row>
    <row r="204" spans="1:12" x14ac:dyDescent="0.25">
      <c r="A204">
        <v>1010102</v>
      </c>
      <c r="B204">
        <v>15.59300041</v>
      </c>
      <c r="C204">
        <v>0.31141001000000001</v>
      </c>
      <c r="D204">
        <v>30.489999770000001</v>
      </c>
      <c r="E204">
        <v>0.25108001000000002</v>
      </c>
      <c r="F204">
        <v>37.049999239999998</v>
      </c>
      <c r="G204">
        <v>4.4269999999999997E-2</v>
      </c>
      <c r="H204">
        <v>210.15699767999999</v>
      </c>
      <c r="J204" s="1">
        <f>TREND(Calibration!$A$2:$A$4,Calibration!$B$2:$B$4,C204)</f>
        <v>384.93072134740532</v>
      </c>
      <c r="K204" s="1">
        <f>TREND(Calibration!$A$2:$A$4,Calibration!$C$2:$C$4,E204)</f>
        <v>460.17064081180024</v>
      </c>
      <c r="L204" s="1">
        <f>TREND(Calibration!$A$2:$A$4,Calibration!$D$2:$D$4,G204)</f>
        <v>1163.3333333333333</v>
      </c>
    </row>
    <row r="205" spans="1:12" x14ac:dyDescent="0.25">
      <c r="A205">
        <v>1015109</v>
      </c>
      <c r="B205">
        <v>15.53100014</v>
      </c>
      <c r="C205">
        <v>0.30637999999999999</v>
      </c>
      <c r="D205">
        <v>30.49699974</v>
      </c>
      <c r="E205">
        <v>0.25080999999999998</v>
      </c>
      <c r="F205">
        <v>36.999000549999998</v>
      </c>
      <c r="G205">
        <v>-0.13714001000000001</v>
      </c>
      <c r="H205">
        <v>778.13702393000005</v>
      </c>
      <c r="J205" s="1">
        <f>TREND(Calibration!$A$2:$A$4,Calibration!$B$2:$B$4,C205)</f>
        <v>362.16566654755161</v>
      </c>
      <c r="K205" s="1">
        <f>TREND(Calibration!$A$2:$A$4,Calibration!$C$2:$C$4,E205)</f>
        <v>457.99391011202806</v>
      </c>
      <c r="L205" s="1">
        <f>TREND(Calibration!$A$2:$A$4,Calibration!$D$2:$D$4,G205)</f>
        <v>1163.3333333333333</v>
      </c>
    </row>
    <row r="206" spans="1:12" x14ac:dyDescent="0.25">
      <c r="A206">
        <v>1020128</v>
      </c>
      <c r="B206">
        <v>15.522000309999999</v>
      </c>
      <c r="C206">
        <v>0.30805999000000001</v>
      </c>
      <c r="D206">
        <v>30.49699974</v>
      </c>
      <c r="E206">
        <v>0.25080999999999998</v>
      </c>
      <c r="F206">
        <v>37.041000369999999</v>
      </c>
      <c r="G206">
        <v>0.12633</v>
      </c>
      <c r="H206">
        <v>-9.9000003020963285E+37</v>
      </c>
      <c r="J206" s="1">
        <f>TREND(Calibration!$A$2:$A$4,Calibration!$B$2:$B$4,C206)</f>
        <v>369.76904395896963</v>
      </c>
      <c r="K206" s="1">
        <f>TREND(Calibration!$A$2:$A$4,Calibration!$C$2:$C$4,E206)</f>
        <v>457.99391011202806</v>
      </c>
      <c r="L206" s="1">
        <f>TREND(Calibration!$A$2:$A$4,Calibration!$D$2:$D$4,G206)</f>
        <v>1163.3333333333333</v>
      </c>
    </row>
    <row r="207" spans="1:12" x14ac:dyDescent="0.25">
      <c r="A207">
        <v>1025091</v>
      </c>
      <c r="B207">
        <v>15.472999570000001</v>
      </c>
      <c r="C207">
        <v>0.31075998999999999</v>
      </c>
      <c r="D207">
        <v>30.48699951</v>
      </c>
      <c r="E207">
        <v>0.25075998999999999</v>
      </c>
      <c r="F207">
        <v>37.069000240000001</v>
      </c>
      <c r="G207">
        <v>9.7619999999999998E-2</v>
      </c>
      <c r="H207">
        <v>-9.9000003020963285E+37</v>
      </c>
      <c r="J207" s="1">
        <f>TREND(Calibration!$A$2:$A$4,Calibration!$B$2:$B$4,C207)</f>
        <v>381.98883039271504</v>
      </c>
      <c r="K207" s="1">
        <f>TREND(Calibration!$A$2:$A$4,Calibration!$C$2:$C$4,E207)</f>
        <v>457.59074614663564</v>
      </c>
      <c r="L207" s="1">
        <f>TREND(Calibration!$A$2:$A$4,Calibration!$D$2:$D$4,G207)</f>
        <v>1163.3333333333333</v>
      </c>
    </row>
    <row r="208" spans="1:12" x14ac:dyDescent="0.25">
      <c r="A208">
        <v>1030083</v>
      </c>
      <c r="B208">
        <v>15.50899982</v>
      </c>
      <c r="C208">
        <v>0.30195000999999999</v>
      </c>
      <c r="D208">
        <v>30.521999359999999</v>
      </c>
      <c r="E208">
        <v>0.25080999999999998</v>
      </c>
      <c r="F208">
        <v>37.036998750000002</v>
      </c>
      <c r="G208">
        <v>-8.4489999999999996E-2</v>
      </c>
      <c r="H208">
        <v>10.37899971</v>
      </c>
      <c r="J208" s="1">
        <f>TREND(Calibration!$A$2:$A$4,Calibration!$B$2:$B$4,C208)</f>
        <v>342.11621036102224</v>
      </c>
      <c r="K208" s="1">
        <f>TREND(Calibration!$A$2:$A$4,Calibration!$C$2:$C$4,E208)</f>
        <v>457.99391011202806</v>
      </c>
      <c r="L208" s="1">
        <f>TREND(Calibration!$A$2:$A$4,Calibration!$D$2:$D$4,G208)</f>
        <v>1163.3333333333333</v>
      </c>
    </row>
    <row r="209" spans="1:12" x14ac:dyDescent="0.25">
      <c r="A209">
        <v>1035082</v>
      </c>
      <c r="B209">
        <v>15.550999640000001</v>
      </c>
      <c r="C209">
        <v>0.30362001</v>
      </c>
      <c r="D209">
        <v>30.528999330000001</v>
      </c>
      <c r="E209">
        <v>0.25080999999999998</v>
      </c>
      <c r="F209">
        <v>37.060001370000002</v>
      </c>
      <c r="G209">
        <v>-0.10453999999999999</v>
      </c>
      <c r="H209">
        <v>89.375</v>
      </c>
      <c r="J209" s="1">
        <f>TREND(Calibration!$A$2:$A$4,Calibration!$B$2:$B$4,C209)</f>
        <v>349.67437456263542</v>
      </c>
      <c r="K209" s="1">
        <f>TREND(Calibration!$A$2:$A$4,Calibration!$C$2:$C$4,E209)</f>
        <v>457.99391011202806</v>
      </c>
      <c r="L209" s="1">
        <f>TREND(Calibration!$A$2:$A$4,Calibration!$D$2:$D$4,G209)</f>
        <v>1163.3333333333333</v>
      </c>
    </row>
    <row r="210" spans="1:12" x14ac:dyDescent="0.25">
      <c r="A210">
        <v>1040098</v>
      </c>
      <c r="B210">
        <v>15.583000180000001</v>
      </c>
      <c r="C210">
        <v>0.30454001000000003</v>
      </c>
      <c r="D210">
        <v>30.51300049</v>
      </c>
      <c r="E210">
        <v>0.25080999999999998</v>
      </c>
      <c r="F210">
        <v>37.018001560000002</v>
      </c>
      <c r="G210">
        <v>-0.14033000000000001</v>
      </c>
      <c r="H210">
        <v>255.10099792</v>
      </c>
      <c r="J210" s="1">
        <f>TREND(Calibration!$A$2:$A$4,Calibration!$B$2:$B$4,C210)</f>
        <v>353.83815364376369</v>
      </c>
      <c r="K210" s="1">
        <f>TREND(Calibration!$A$2:$A$4,Calibration!$C$2:$C$4,E210)</f>
        <v>457.99391011202806</v>
      </c>
      <c r="L210" s="1">
        <f>TREND(Calibration!$A$2:$A$4,Calibration!$D$2:$D$4,G210)</f>
        <v>1163.3333333333333</v>
      </c>
    </row>
    <row r="211" spans="1:12" x14ac:dyDescent="0.25">
      <c r="A211">
        <v>1045108</v>
      </c>
      <c r="B211">
        <v>15.65100002</v>
      </c>
      <c r="C211">
        <v>0.308</v>
      </c>
      <c r="D211">
        <v>30.524999619999999</v>
      </c>
      <c r="E211">
        <v>0.25049000999999999</v>
      </c>
      <c r="F211">
        <v>37.018001560000002</v>
      </c>
      <c r="G211">
        <v>8.3140000000000006E-2</v>
      </c>
      <c r="H211">
        <v>-9.9000003020963285E+37</v>
      </c>
      <c r="J211" s="1">
        <f>TREND(Calibration!$A$2:$A$4,Calibration!$B$2:$B$4,C211)</f>
        <v>369.49753840779886</v>
      </c>
      <c r="K211" s="1">
        <f>TREND(Calibration!$A$2:$A$4,Calibration!$C$2:$C$4,E211)</f>
        <v>455.41425729687307</v>
      </c>
      <c r="L211" s="1">
        <f>TREND(Calibration!$A$2:$A$4,Calibration!$D$2:$D$4,G211)</f>
        <v>1163.3333333333333</v>
      </c>
    </row>
    <row r="212" spans="1:12" x14ac:dyDescent="0.25">
      <c r="A212">
        <v>1050086</v>
      </c>
      <c r="B212">
        <v>15.70300007</v>
      </c>
      <c r="C212">
        <v>0.31130001000000002</v>
      </c>
      <c r="D212">
        <v>30.493000030000001</v>
      </c>
      <c r="E212">
        <v>0.25086998999999999</v>
      </c>
      <c r="F212">
        <v>37.049999239999998</v>
      </c>
      <c r="G212">
        <v>3.7080000000000002E-2</v>
      </c>
      <c r="H212">
        <v>-170.09800720000001</v>
      </c>
      <c r="J212" s="1">
        <f>TREND(Calibration!$A$2:$A$4,Calibration!$B$2:$B$4,C212)</f>
        <v>384.43287819640091</v>
      </c>
      <c r="K212" s="1">
        <f>TREND(Calibration!$A$2:$A$4,Calibration!$C$2:$C$4,E212)</f>
        <v>458.4775295138254</v>
      </c>
      <c r="L212" s="1">
        <f>TREND(Calibration!$A$2:$A$4,Calibration!$D$2:$D$4,G212)</f>
        <v>1163.3333333333333</v>
      </c>
    </row>
    <row r="213" spans="1:12" x14ac:dyDescent="0.25">
      <c r="A213">
        <v>1055089</v>
      </c>
      <c r="B213">
        <v>15.70300007</v>
      </c>
      <c r="C213">
        <v>0.31178999000000002</v>
      </c>
      <c r="D213">
        <v>30.518999099999998</v>
      </c>
      <c r="E213">
        <v>0.25080999999999998</v>
      </c>
      <c r="F213">
        <v>37.027999880000003</v>
      </c>
      <c r="G213">
        <v>0.11633</v>
      </c>
      <c r="H213">
        <v>232.55999756</v>
      </c>
      <c r="J213" s="1">
        <f>TREND(Calibration!$A$2:$A$4,Calibration!$B$2:$B$4,C213)</f>
        <v>386.65045262484773</v>
      </c>
      <c r="K213" s="1">
        <f>TREND(Calibration!$A$2:$A$4,Calibration!$C$2:$C$4,E213)</f>
        <v>457.99391011202806</v>
      </c>
      <c r="L213" s="1">
        <f>TREND(Calibration!$A$2:$A$4,Calibration!$D$2:$D$4,G213)</f>
        <v>1163.3333333333333</v>
      </c>
    </row>
    <row r="214" spans="1:12" x14ac:dyDescent="0.25">
      <c r="A214">
        <v>1060087</v>
      </c>
      <c r="B214">
        <v>15.713000299999999</v>
      </c>
      <c r="C214">
        <v>0.31053998999999999</v>
      </c>
      <c r="D214">
        <v>30.50300026</v>
      </c>
      <c r="E214">
        <v>0.25080999999999998</v>
      </c>
      <c r="F214">
        <v>37.060001370000002</v>
      </c>
      <c r="G214">
        <v>2.9839999999999998E-2</v>
      </c>
      <c r="H214">
        <v>-9.9000003020963285E+37</v>
      </c>
      <c r="J214" s="1">
        <f>TREND(Calibration!$A$2:$A$4,Calibration!$B$2:$B$4,C214)</f>
        <v>380.99314409070621</v>
      </c>
      <c r="K214" s="1">
        <f>TREND(Calibration!$A$2:$A$4,Calibration!$C$2:$C$4,E214)</f>
        <v>457.99391011202806</v>
      </c>
      <c r="L214" s="1">
        <f>TREND(Calibration!$A$2:$A$4,Calibration!$D$2:$D$4,G214)</f>
        <v>1163.3333333333333</v>
      </c>
    </row>
    <row r="215" spans="1:12" x14ac:dyDescent="0.25">
      <c r="A215">
        <v>1065081</v>
      </c>
      <c r="B215">
        <v>15.647999759999999</v>
      </c>
      <c r="C215">
        <v>0.31108001000000002</v>
      </c>
      <c r="D215">
        <v>30.541999820000001</v>
      </c>
      <c r="E215">
        <v>0.25086998999999999</v>
      </c>
      <c r="F215">
        <v>36.993000029999997</v>
      </c>
      <c r="G215">
        <v>-3.5299999999999998E-2</v>
      </c>
      <c r="H215">
        <v>776.40502930000002</v>
      </c>
      <c r="J215" s="1">
        <f>TREND(Calibration!$A$2:$A$4,Calibration!$B$2:$B$4,C215)</f>
        <v>383.43719189439207</v>
      </c>
      <c r="K215" s="1">
        <f>TREND(Calibration!$A$2:$A$4,Calibration!$C$2:$C$4,E215)</f>
        <v>458.4775295138254</v>
      </c>
      <c r="L215" s="1">
        <f>TREND(Calibration!$A$2:$A$4,Calibration!$D$2:$D$4,G215)</f>
        <v>1163.3333333333333</v>
      </c>
    </row>
    <row r="216" spans="1:12" x14ac:dyDescent="0.25">
      <c r="A216">
        <v>1070081</v>
      </c>
      <c r="B216">
        <v>15.60900021</v>
      </c>
      <c r="C216">
        <v>0.30994999000000001</v>
      </c>
      <c r="D216">
        <v>30.538000109999999</v>
      </c>
      <c r="E216">
        <v>0.25075998999999999</v>
      </c>
      <c r="F216">
        <v>37.025001529999997</v>
      </c>
      <c r="G216">
        <v>-4.8759999999999998E-2</v>
      </c>
      <c r="H216">
        <v>292.55099487000001</v>
      </c>
      <c r="J216" s="1">
        <f>TREND(Calibration!$A$2:$A$4,Calibration!$B$2:$B$4,C216)</f>
        <v>378.32289446259142</v>
      </c>
      <c r="K216" s="1">
        <f>TREND(Calibration!$A$2:$A$4,Calibration!$C$2:$C$4,E216)</f>
        <v>457.59074614663564</v>
      </c>
      <c r="L216" s="1">
        <f>TREND(Calibration!$A$2:$A$4,Calibration!$D$2:$D$4,G216)</f>
        <v>1163.3333333333333</v>
      </c>
    </row>
    <row r="217" spans="1:12" x14ac:dyDescent="0.25">
      <c r="A217">
        <v>1075082</v>
      </c>
      <c r="B217">
        <v>15.59000015</v>
      </c>
      <c r="C217">
        <v>0.30827000999999998</v>
      </c>
      <c r="D217">
        <v>30.541999820000001</v>
      </c>
      <c r="E217">
        <v>0.25049000999999999</v>
      </c>
      <c r="F217">
        <v>37.008998869999999</v>
      </c>
      <c r="G217">
        <v>-7.4270000000000003E-2</v>
      </c>
      <c r="H217">
        <v>153.00199889999999</v>
      </c>
      <c r="J217" s="1">
        <f>TREND(Calibration!$A$2:$A$4,Calibration!$B$2:$B$4,C217)</f>
        <v>370.71956230964179</v>
      </c>
      <c r="K217" s="1">
        <f>TREND(Calibration!$A$2:$A$4,Calibration!$C$2:$C$4,E217)</f>
        <v>455.41425729687307</v>
      </c>
      <c r="L217" s="1">
        <f>TREND(Calibration!$A$2:$A$4,Calibration!$D$2:$D$4,G217)</f>
        <v>1163.3333333333333</v>
      </c>
    </row>
    <row r="218" spans="1:12" x14ac:dyDescent="0.25">
      <c r="A218">
        <v>1080132</v>
      </c>
      <c r="B218">
        <v>15.56400013</v>
      </c>
      <c r="C218">
        <v>0.30871000999999998</v>
      </c>
      <c r="D218">
        <v>30.528999330000001</v>
      </c>
      <c r="E218">
        <v>0.25049000999999999</v>
      </c>
      <c r="F218">
        <v>37.027999880000003</v>
      </c>
      <c r="G218">
        <v>-0.15254000000000001</v>
      </c>
      <c r="H218">
        <v>25.120000839999999</v>
      </c>
      <c r="J218" s="1">
        <f>TREND(Calibration!$A$2:$A$4,Calibration!$B$2:$B$4,C218)</f>
        <v>372.71093491365946</v>
      </c>
      <c r="K218" s="1">
        <f>TREND(Calibration!$A$2:$A$4,Calibration!$C$2:$C$4,E218)</f>
        <v>455.41425729687307</v>
      </c>
      <c r="L218" s="1">
        <f>TREND(Calibration!$A$2:$A$4,Calibration!$D$2:$D$4,G218)</f>
        <v>1163.3333333333333</v>
      </c>
    </row>
    <row r="219" spans="1:12" x14ac:dyDescent="0.25">
      <c r="A219">
        <v>1085082</v>
      </c>
      <c r="B219">
        <v>15.56099987</v>
      </c>
      <c r="C219">
        <v>0.308</v>
      </c>
      <c r="D219">
        <v>30.554000850000001</v>
      </c>
      <c r="E219">
        <v>0.25042998999999999</v>
      </c>
      <c r="F219">
        <v>36.990001679999999</v>
      </c>
      <c r="G219">
        <v>-8.0430000000000001E-2</v>
      </c>
      <c r="H219">
        <v>1.0080000200000001</v>
      </c>
      <c r="J219" s="1">
        <f>TREND(Calibration!$A$2:$A$4,Calibration!$B$2:$B$4,C219)</f>
        <v>369.49753840779886</v>
      </c>
      <c r="K219" s="1">
        <f>TREND(Calibration!$A$2:$A$4,Calibration!$C$2:$C$4,E219)</f>
        <v>454.93039604506657</v>
      </c>
      <c r="L219" s="1">
        <f>TREND(Calibration!$A$2:$A$4,Calibration!$D$2:$D$4,G219)</f>
        <v>1163.3333333333333</v>
      </c>
    </row>
    <row r="220" spans="1:12" x14ac:dyDescent="0.25">
      <c r="A220">
        <v>1090096</v>
      </c>
      <c r="B220">
        <v>15.61900043</v>
      </c>
      <c r="C220">
        <v>0.30816999</v>
      </c>
      <c r="D220">
        <v>30.506000520000001</v>
      </c>
      <c r="E220">
        <v>0.25075998999999999</v>
      </c>
      <c r="F220">
        <v>37.021999360000002</v>
      </c>
      <c r="G220">
        <v>5.5570000000000001E-2</v>
      </c>
      <c r="H220">
        <v>-9.9000003020963285E+37</v>
      </c>
      <c r="J220" s="1">
        <f>TREND(Calibration!$A$2:$A$4,Calibration!$B$2:$B$4,C220)</f>
        <v>370.26688710997405</v>
      </c>
      <c r="K220" s="1">
        <f>TREND(Calibration!$A$2:$A$4,Calibration!$C$2:$C$4,E220)</f>
        <v>457.59074614663564</v>
      </c>
      <c r="L220" s="1">
        <f>TREND(Calibration!$A$2:$A$4,Calibration!$D$2:$D$4,G220)</f>
        <v>1163.3333333333333</v>
      </c>
    </row>
    <row r="221" spans="1:12" x14ac:dyDescent="0.25">
      <c r="A221">
        <v>1095082</v>
      </c>
      <c r="B221">
        <v>15.635000229999999</v>
      </c>
      <c r="C221">
        <v>0.30875998999999998</v>
      </c>
      <c r="D221">
        <v>30.506000520000001</v>
      </c>
      <c r="E221">
        <v>0.25075998999999999</v>
      </c>
      <c r="F221">
        <v>37.053001399999999</v>
      </c>
      <c r="G221">
        <v>6.6159999999999997E-2</v>
      </c>
      <c r="H221">
        <v>-9.9000003020963285E+37</v>
      </c>
      <c r="J221" s="1">
        <f>TREND(Calibration!$A$2:$A$4,Calibration!$B$2:$B$4,C221)</f>
        <v>372.93713673808861</v>
      </c>
      <c r="K221" s="1">
        <f>TREND(Calibration!$A$2:$A$4,Calibration!$C$2:$C$4,E221)</f>
        <v>457.59074614663564</v>
      </c>
      <c r="L221" s="1">
        <f>TREND(Calibration!$A$2:$A$4,Calibration!$D$2:$D$4,G221)</f>
        <v>1163.3333333333333</v>
      </c>
    </row>
    <row r="222" spans="1:12" x14ac:dyDescent="0.25">
      <c r="A222">
        <v>1100108</v>
      </c>
      <c r="B222">
        <v>15.70699978</v>
      </c>
      <c r="C222">
        <v>0.31005999000000001</v>
      </c>
      <c r="D222">
        <v>30.541999820000001</v>
      </c>
      <c r="E222">
        <v>0.25075998999999999</v>
      </c>
      <c r="F222">
        <v>37.04700089</v>
      </c>
      <c r="G222">
        <v>-9.41E-3</v>
      </c>
      <c r="H222">
        <v>-9.9000003020963285E+37</v>
      </c>
      <c r="J222" s="1">
        <f>TREND(Calibration!$A$2:$A$4,Calibration!$B$2:$B$4,C222)</f>
        <v>378.82073761359584</v>
      </c>
      <c r="K222" s="1">
        <f>TREND(Calibration!$A$2:$A$4,Calibration!$C$2:$C$4,E222)</f>
        <v>457.59074614663564</v>
      </c>
      <c r="L222" s="1">
        <f>TREND(Calibration!$A$2:$A$4,Calibration!$D$2:$D$4,G222)</f>
        <v>1163.3333333333333</v>
      </c>
    </row>
    <row r="223" spans="1:12" x14ac:dyDescent="0.25">
      <c r="A223">
        <v>1105081</v>
      </c>
      <c r="B223">
        <v>15.713000299999999</v>
      </c>
      <c r="C223">
        <v>0.30989</v>
      </c>
      <c r="D223">
        <v>30.521999359999999</v>
      </c>
      <c r="E223">
        <v>0.25119001000000002</v>
      </c>
      <c r="F223">
        <v>37.002998349999999</v>
      </c>
      <c r="G223">
        <v>-6.157E-2</v>
      </c>
      <c r="H223">
        <v>1001.73699951</v>
      </c>
      <c r="J223" s="1">
        <f>TREND(Calibration!$A$2:$A$4,Calibration!$B$2:$B$4,C223)</f>
        <v>378.05138891142087</v>
      </c>
      <c r="K223" s="1">
        <f>TREND(Calibration!$A$2:$A$4,Calibration!$C$2:$C$4,E223)</f>
        <v>461.05742417898978</v>
      </c>
      <c r="L223" s="1">
        <f>TREND(Calibration!$A$2:$A$4,Calibration!$D$2:$D$4,G223)</f>
        <v>1163.3333333333333</v>
      </c>
    </row>
    <row r="224" spans="1:12" x14ac:dyDescent="0.25">
      <c r="A224">
        <v>1110081</v>
      </c>
      <c r="B224">
        <v>15.739000320000001</v>
      </c>
      <c r="C224">
        <v>0.31108001000000002</v>
      </c>
      <c r="D224">
        <v>30.55800056</v>
      </c>
      <c r="E224">
        <v>0.25080999999999998</v>
      </c>
      <c r="F224">
        <v>36.995998380000003</v>
      </c>
      <c r="G224">
        <v>-0.22048999</v>
      </c>
      <c r="H224">
        <v>-110.29399872</v>
      </c>
      <c r="J224" s="1">
        <f>TREND(Calibration!$A$2:$A$4,Calibration!$B$2:$B$4,C224)</f>
        <v>383.43719189439207</v>
      </c>
      <c r="K224" s="1">
        <f>TREND(Calibration!$A$2:$A$4,Calibration!$C$2:$C$4,E224)</f>
        <v>457.99391011202806</v>
      </c>
      <c r="L224" s="1">
        <f>TREND(Calibration!$A$2:$A$4,Calibration!$D$2:$D$4,G224)</f>
        <v>1163.3333333333333</v>
      </c>
    </row>
    <row r="225" spans="1:12" x14ac:dyDescent="0.25">
      <c r="A225">
        <v>1115087</v>
      </c>
      <c r="B225">
        <v>15.74199963</v>
      </c>
      <c r="C225">
        <v>0.30329999000000002</v>
      </c>
      <c r="D225">
        <v>30.541999820000001</v>
      </c>
      <c r="E225">
        <v>0.25119001000000002</v>
      </c>
      <c r="F225">
        <v>37.018001560000002</v>
      </c>
      <c r="G225">
        <v>-0.13378999999999999</v>
      </c>
      <c r="H225">
        <v>231.11599731000001</v>
      </c>
      <c r="J225" s="1">
        <f>TREND(Calibration!$A$2:$A$4,Calibration!$B$2:$B$4,C225)</f>
        <v>348.22601306095862</v>
      </c>
      <c r="K225" s="1">
        <f>TREND(Calibration!$A$2:$A$4,Calibration!$C$2:$C$4,E225)</f>
        <v>461.05742417898978</v>
      </c>
      <c r="L225" s="1">
        <f>TREND(Calibration!$A$2:$A$4,Calibration!$D$2:$D$4,G225)</f>
        <v>1163.3333333333333</v>
      </c>
    </row>
    <row r="226" spans="1:12" x14ac:dyDescent="0.25">
      <c r="A226">
        <v>1120147</v>
      </c>
      <c r="B226">
        <v>15.68700027</v>
      </c>
      <c r="C226">
        <v>0.30838000999999998</v>
      </c>
      <c r="D226">
        <v>30.524999619999999</v>
      </c>
      <c r="E226">
        <v>0.25113999999999997</v>
      </c>
      <c r="F226">
        <v>37.008998869999999</v>
      </c>
      <c r="G226">
        <v>8.0000000000000002E-3</v>
      </c>
      <c r="H226">
        <v>-9.9000003020963285E+37</v>
      </c>
      <c r="J226" s="1">
        <f>TREND(Calibration!$A$2:$A$4,Calibration!$B$2:$B$4,C226)</f>
        <v>371.21740546064621</v>
      </c>
      <c r="K226" s="1">
        <f>TREND(Calibration!$A$2:$A$4,Calibration!$C$2:$C$4,E226)</f>
        <v>460.65426021359713</v>
      </c>
      <c r="L226" s="1">
        <f>TREND(Calibration!$A$2:$A$4,Calibration!$D$2:$D$4,G226)</f>
        <v>1163.3333333333333</v>
      </c>
    </row>
    <row r="227" spans="1:12" x14ac:dyDescent="0.25">
      <c r="A227">
        <v>1125083</v>
      </c>
      <c r="B227">
        <v>15.600000380000001</v>
      </c>
      <c r="C227">
        <v>0.30886998999999998</v>
      </c>
      <c r="D227">
        <v>30.56999969</v>
      </c>
      <c r="E227">
        <v>0.25080999999999998</v>
      </c>
      <c r="F227">
        <v>37.008998869999999</v>
      </c>
      <c r="G227">
        <v>-0.214</v>
      </c>
      <c r="H227">
        <v>108.9940033</v>
      </c>
      <c r="J227" s="1">
        <f>TREND(Calibration!$A$2:$A$4,Calibration!$B$2:$B$4,C227)</f>
        <v>373.43497988909303</v>
      </c>
      <c r="K227" s="1">
        <f>TREND(Calibration!$A$2:$A$4,Calibration!$C$2:$C$4,E227)</f>
        <v>457.99391011202806</v>
      </c>
      <c r="L227" s="1">
        <f>TREND(Calibration!$A$2:$A$4,Calibration!$D$2:$D$4,G227)</f>
        <v>1163.3333333333333</v>
      </c>
    </row>
    <row r="228" spans="1:12" x14ac:dyDescent="0.25">
      <c r="A228">
        <v>1130115</v>
      </c>
      <c r="B228">
        <v>15.54800034</v>
      </c>
      <c r="C228">
        <v>0.30941001000000001</v>
      </c>
      <c r="D228">
        <v>30.538000109999999</v>
      </c>
      <c r="E228">
        <v>0.25080999999999998</v>
      </c>
      <c r="F228">
        <v>37.034000399999996</v>
      </c>
      <c r="G228">
        <v>4.2160000000000003E-2</v>
      </c>
      <c r="H228">
        <v>-82.950996399999994</v>
      </c>
      <c r="J228" s="1">
        <f>TREND(Calibration!$A$2:$A$4,Calibration!$B$2:$B$4,C228)</f>
        <v>375.87902769277889</v>
      </c>
      <c r="K228" s="1">
        <f>TREND(Calibration!$A$2:$A$4,Calibration!$C$2:$C$4,E228)</f>
        <v>457.99391011202806</v>
      </c>
      <c r="L228" s="1">
        <f>TREND(Calibration!$A$2:$A$4,Calibration!$D$2:$D$4,G228)</f>
        <v>1163.3333333333333</v>
      </c>
    </row>
    <row r="229" spans="1:12" x14ac:dyDescent="0.25">
      <c r="A229">
        <v>1135090</v>
      </c>
      <c r="B229">
        <v>15.50899982</v>
      </c>
      <c r="C229">
        <v>0.31032999999999999</v>
      </c>
      <c r="D229">
        <v>30.538000109999999</v>
      </c>
      <c r="E229">
        <v>0.25108001000000002</v>
      </c>
      <c r="F229">
        <v>37.030998230000002</v>
      </c>
      <c r="G229">
        <v>-3.789E-2</v>
      </c>
      <c r="H229">
        <v>123.43900299000001</v>
      </c>
      <c r="J229" s="1">
        <f>TREND(Calibration!$A$2:$A$4,Calibration!$B$2:$B$4,C229)</f>
        <v>380.04276151543877</v>
      </c>
      <c r="K229" s="1">
        <f>TREND(Calibration!$A$2:$A$4,Calibration!$C$2:$C$4,E229)</f>
        <v>460.17064081180024</v>
      </c>
      <c r="L229" s="1">
        <f>TREND(Calibration!$A$2:$A$4,Calibration!$D$2:$D$4,G229)</f>
        <v>1163.3333333333333</v>
      </c>
    </row>
    <row r="230" spans="1:12" x14ac:dyDescent="0.25">
      <c r="A230">
        <v>1140082</v>
      </c>
      <c r="B230">
        <v>15.444000239999999</v>
      </c>
      <c r="C230">
        <v>0.30941001000000001</v>
      </c>
      <c r="D230">
        <v>30.548000340000002</v>
      </c>
      <c r="E230">
        <v>0.25075998999999999</v>
      </c>
      <c r="F230">
        <v>37.002998349999999</v>
      </c>
      <c r="G230">
        <v>-0.19572999999999999</v>
      </c>
      <c r="H230">
        <v>48.983001710000003</v>
      </c>
      <c r="J230" s="1">
        <f>TREND(Calibration!$A$2:$A$4,Calibration!$B$2:$B$4,C230)</f>
        <v>375.87902769277889</v>
      </c>
      <c r="K230" s="1">
        <f>TREND(Calibration!$A$2:$A$4,Calibration!$C$2:$C$4,E230)</f>
        <v>457.59074614663564</v>
      </c>
      <c r="L230" s="1">
        <f>TREND(Calibration!$A$2:$A$4,Calibration!$D$2:$D$4,G230)</f>
        <v>1163.3333333333333</v>
      </c>
    </row>
    <row r="231" spans="1:12" x14ac:dyDescent="0.25">
      <c r="A231">
        <v>1145084</v>
      </c>
      <c r="B231">
        <v>15.489000320000001</v>
      </c>
      <c r="C231">
        <v>0.30572999000000001</v>
      </c>
      <c r="D231">
        <v>30.576999659999998</v>
      </c>
      <c r="E231">
        <v>0.25086998999999999</v>
      </c>
      <c r="F231">
        <v>37.01499939</v>
      </c>
      <c r="G231">
        <v>-0.13605999999999999</v>
      </c>
      <c r="H231">
        <v>397.95999146000003</v>
      </c>
      <c r="J231" s="1">
        <f>TREND(Calibration!$A$2:$A$4,Calibration!$B$2:$B$4,C231)</f>
        <v>359.22382085132972</v>
      </c>
      <c r="K231" s="1">
        <f>TREND(Calibration!$A$2:$A$4,Calibration!$C$2:$C$4,E231)</f>
        <v>458.4775295138254</v>
      </c>
      <c r="L231" s="1">
        <f>TREND(Calibration!$A$2:$A$4,Calibration!$D$2:$D$4,G231)</f>
        <v>1163.3333333333333</v>
      </c>
    </row>
    <row r="232" spans="1:12" x14ac:dyDescent="0.25">
      <c r="A232">
        <v>1150082</v>
      </c>
      <c r="B232">
        <v>15.505000109999999</v>
      </c>
      <c r="C232">
        <v>0.30816999</v>
      </c>
      <c r="D232">
        <v>30.573999400000002</v>
      </c>
      <c r="E232">
        <v>0.25086998999999999</v>
      </c>
      <c r="F232">
        <v>36.999000549999998</v>
      </c>
      <c r="G232">
        <v>-0.16891999999999999</v>
      </c>
      <c r="H232">
        <v>129.88800049</v>
      </c>
      <c r="J232" s="1">
        <f>TREND(Calibration!$A$2:$A$4,Calibration!$B$2:$B$4,C232)</f>
        <v>370.26688710997405</v>
      </c>
      <c r="K232" s="1">
        <f>TREND(Calibration!$A$2:$A$4,Calibration!$C$2:$C$4,E232)</f>
        <v>458.4775295138254</v>
      </c>
      <c r="L232" s="1">
        <f>TREND(Calibration!$A$2:$A$4,Calibration!$D$2:$D$4,G232)</f>
        <v>1163.3333333333333</v>
      </c>
    </row>
    <row r="233" spans="1:12" x14ac:dyDescent="0.25">
      <c r="A233">
        <v>1155081</v>
      </c>
      <c r="B233">
        <v>15.54399967</v>
      </c>
      <c r="C233">
        <v>0.30968001000000001</v>
      </c>
      <c r="D233">
        <v>30.554000850000001</v>
      </c>
      <c r="E233">
        <v>0.25086998999999999</v>
      </c>
      <c r="F233">
        <v>37.008998869999999</v>
      </c>
      <c r="G233">
        <v>-0.30421999</v>
      </c>
      <c r="H233">
        <v>-9.9000003020963285E+37</v>
      </c>
      <c r="J233" s="1">
        <f>TREND(Calibration!$A$2:$A$4,Calibration!$B$2:$B$4,C233)</f>
        <v>377.10100633615343</v>
      </c>
      <c r="K233" s="1">
        <f>TREND(Calibration!$A$2:$A$4,Calibration!$C$2:$C$4,E233)</f>
        <v>458.4775295138254</v>
      </c>
      <c r="L233" s="1">
        <f>TREND(Calibration!$A$2:$A$4,Calibration!$D$2:$D$4,G233)</f>
        <v>1163.3333333333333</v>
      </c>
    </row>
    <row r="234" spans="1:12" x14ac:dyDescent="0.25">
      <c r="A234">
        <v>1160089</v>
      </c>
      <c r="B234">
        <v>15.64500046</v>
      </c>
      <c r="C234">
        <v>0.31016999000000001</v>
      </c>
      <c r="D234">
        <v>30.531999590000002</v>
      </c>
      <c r="E234">
        <v>0.25086998999999999</v>
      </c>
      <c r="F234">
        <v>37.027999880000003</v>
      </c>
      <c r="G234">
        <v>2.843E-2</v>
      </c>
      <c r="H234">
        <v>-9.9000003020963285E+37</v>
      </c>
      <c r="J234" s="1">
        <f>TREND(Calibration!$A$2:$A$4,Calibration!$B$2:$B$4,C234)</f>
        <v>379.31858076460048</v>
      </c>
      <c r="K234" s="1">
        <f>TREND(Calibration!$A$2:$A$4,Calibration!$C$2:$C$4,E234)</f>
        <v>458.4775295138254</v>
      </c>
      <c r="L234" s="1">
        <f>TREND(Calibration!$A$2:$A$4,Calibration!$D$2:$D$4,G234)</f>
        <v>1163.3333333333333</v>
      </c>
    </row>
    <row r="235" spans="1:12" x14ac:dyDescent="0.25">
      <c r="A235">
        <v>1165087</v>
      </c>
      <c r="B235">
        <v>15.69999981</v>
      </c>
      <c r="C235">
        <v>0.31060000999999998</v>
      </c>
      <c r="D235">
        <v>30.528999330000001</v>
      </c>
      <c r="E235">
        <v>0.25080999999999998</v>
      </c>
      <c r="F235">
        <v>37.036998750000002</v>
      </c>
      <c r="G235">
        <v>3.9030000000000002E-2</v>
      </c>
      <c r="H235">
        <v>216.42599487000001</v>
      </c>
      <c r="J235" s="1">
        <f>TREND(Calibration!$A$2:$A$4,Calibration!$B$2:$B$4,C235)</f>
        <v>381.26478541728147</v>
      </c>
      <c r="K235" s="1">
        <f>TREND(Calibration!$A$2:$A$4,Calibration!$C$2:$C$4,E235)</f>
        <v>457.99391011202806</v>
      </c>
      <c r="L235" s="1">
        <f>TREND(Calibration!$A$2:$A$4,Calibration!$D$2:$D$4,G235)</f>
        <v>1163.3333333333333</v>
      </c>
    </row>
    <row r="236" spans="1:12" x14ac:dyDescent="0.25">
      <c r="A236">
        <v>1170084</v>
      </c>
      <c r="B236">
        <v>15.72900009</v>
      </c>
      <c r="C236">
        <v>0.31064998999999999</v>
      </c>
      <c r="D236">
        <v>30.538000109999999</v>
      </c>
      <c r="E236">
        <v>0.25049000999999999</v>
      </c>
      <c r="F236">
        <v>37.071998600000001</v>
      </c>
      <c r="G236">
        <v>-6.9570000000000007E-2</v>
      </c>
      <c r="H236">
        <v>-9.9000003020963285E+37</v>
      </c>
      <c r="J236" s="1">
        <f>TREND(Calibration!$A$2:$A$4,Calibration!$B$2:$B$4,C236)</f>
        <v>381.49098724171063</v>
      </c>
      <c r="K236" s="1">
        <f>TREND(Calibration!$A$2:$A$4,Calibration!$C$2:$C$4,E236)</f>
        <v>455.41425729687307</v>
      </c>
      <c r="L236" s="1">
        <f>TREND(Calibration!$A$2:$A$4,Calibration!$D$2:$D$4,G236)</f>
        <v>1163.3333333333333</v>
      </c>
    </row>
    <row r="237" spans="1:12" x14ac:dyDescent="0.25">
      <c r="A237">
        <v>1175097</v>
      </c>
      <c r="B237">
        <v>15.67099953</v>
      </c>
      <c r="C237">
        <v>0.30930001000000001</v>
      </c>
      <c r="D237">
        <v>30.554000850000001</v>
      </c>
      <c r="E237">
        <v>0.25049000999999999</v>
      </c>
      <c r="F237">
        <v>37.012001040000001</v>
      </c>
      <c r="G237">
        <v>-0.14183999999999999</v>
      </c>
      <c r="H237">
        <v>645.65899658000001</v>
      </c>
      <c r="J237" s="1">
        <f>TREND(Calibration!$A$2:$A$4,Calibration!$B$2:$B$4,C237)</f>
        <v>375.38118454177447</v>
      </c>
      <c r="K237" s="1">
        <f>TREND(Calibration!$A$2:$A$4,Calibration!$C$2:$C$4,E237)</f>
        <v>455.41425729687307</v>
      </c>
      <c r="L237" s="1">
        <f>TREND(Calibration!$A$2:$A$4,Calibration!$D$2:$D$4,G237)</f>
        <v>1163.3333333333333</v>
      </c>
    </row>
    <row r="238" spans="1:12" x14ac:dyDescent="0.25">
      <c r="A238">
        <v>1180145</v>
      </c>
      <c r="B238">
        <v>15.64500046</v>
      </c>
      <c r="C238">
        <v>0.31</v>
      </c>
      <c r="D238">
        <v>30.573999400000002</v>
      </c>
      <c r="E238">
        <v>0.25053998999999999</v>
      </c>
      <c r="F238">
        <v>37.034000399999996</v>
      </c>
      <c r="G238">
        <v>-0.20265</v>
      </c>
      <c r="H238">
        <v>-22.849000929999999</v>
      </c>
      <c r="J238" s="1">
        <f>TREND(Calibration!$A$2:$A$4,Calibration!$B$2:$B$4,C238)</f>
        <v>378.54923206242529</v>
      </c>
      <c r="K238" s="1">
        <f>TREND(Calibration!$A$2:$A$4,Calibration!$C$2:$C$4,E238)</f>
        <v>455.81717941225611</v>
      </c>
      <c r="L238" s="1">
        <f>TREND(Calibration!$A$2:$A$4,Calibration!$D$2:$D$4,G238)</f>
        <v>1163.3333333333333</v>
      </c>
    </row>
    <row r="239" spans="1:12" x14ac:dyDescent="0.25">
      <c r="A239">
        <v>1185085</v>
      </c>
      <c r="B239">
        <v>15.60900021</v>
      </c>
      <c r="C239">
        <v>0.30989</v>
      </c>
      <c r="D239">
        <v>30.548000340000002</v>
      </c>
      <c r="E239">
        <v>0.25053998999999999</v>
      </c>
      <c r="F239">
        <v>37.04700089</v>
      </c>
      <c r="G239">
        <v>-0.10406</v>
      </c>
      <c r="H239">
        <v>-9.9000003020963285E+37</v>
      </c>
      <c r="J239" s="1">
        <f>TREND(Calibration!$A$2:$A$4,Calibration!$B$2:$B$4,C239)</f>
        <v>378.05138891142087</v>
      </c>
      <c r="K239" s="1">
        <f>TREND(Calibration!$A$2:$A$4,Calibration!$C$2:$C$4,E239)</f>
        <v>455.81717941225611</v>
      </c>
      <c r="L239" s="1">
        <f>TREND(Calibration!$A$2:$A$4,Calibration!$D$2:$D$4,G239)</f>
        <v>1163.3333333333333</v>
      </c>
    </row>
    <row r="240" spans="1:12" x14ac:dyDescent="0.25">
      <c r="A240">
        <v>1190082</v>
      </c>
      <c r="B240">
        <v>15.56999969</v>
      </c>
      <c r="C240">
        <v>0.31049000999999998</v>
      </c>
      <c r="D240">
        <v>30.551000599999998</v>
      </c>
      <c r="E240">
        <v>0.25049000999999999</v>
      </c>
      <c r="F240">
        <v>37.027999880000003</v>
      </c>
      <c r="G240">
        <v>-0.13761999999999999</v>
      </c>
      <c r="H240">
        <v>-9.9000003020963285E+37</v>
      </c>
      <c r="J240" s="1">
        <f>TREND(Calibration!$A$2:$A$4,Calibration!$B$2:$B$4,C240)</f>
        <v>380.76694226627706</v>
      </c>
      <c r="K240" s="1">
        <f>TREND(Calibration!$A$2:$A$4,Calibration!$C$2:$C$4,E240)</f>
        <v>455.41425729687307</v>
      </c>
      <c r="L240" s="1">
        <f>TREND(Calibration!$A$2:$A$4,Calibration!$D$2:$D$4,G240)</f>
        <v>1163.3333333333333</v>
      </c>
    </row>
    <row r="241" spans="1:12" x14ac:dyDescent="0.25">
      <c r="A241">
        <v>1195083</v>
      </c>
      <c r="B241">
        <v>15.541000370000001</v>
      </c>
      <c r="C241">
        <v>0.30952001000000001</v>
      </c>
      <c r="D241">
        <v>30.554000850000001</v>
      </c>
      <c r="E241">
        <v>0.25016000999999999</v>
      </c>
      <c r="F241">
        <v>37.012001040000001</v>
      </c>
      <c r="G241">
        <v>-0.15307999999999999</v>
      </c>
      <c r="H241">
        <v>154.79100037000001</v>
      </c>
      <c r="J241" s="1">
        <f>TREND(Calibration!$A$2:$A$4,Calibration!$B$2:$B$4,C241)</f>
        <v>376.37687084378331</v>
      </c>
      <c r="K241" s="1">
        <f>TREND(Calibration!$A$2:$A$4,Calibration!$C$2:$C$4,E241)</f>
        <v>452.75390719530378</v>
      </c>
      <c r="L241" s="1">
        <f>TREND(Calibration!$A$2:$A$4,Calibration!$D$2:$D$4,G241)</f>
        <v>1163.3333333333333</v>
      </c>
    </row>
    <row r="398" spans="10:10" x14ac:dyDescent="0.25">
      <c r="J398" s="1">
        <f>AVERAGE(J158:J397)</f>
        <v>378.00398012711344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2"/>
  <sheetViews>
    <sheetView workbookViewId="0">
      <selection activeCell="J1" sqref="J1:L1048576"/>
    </sheetView>
  </sheetViews>
  <sheetFormatPr defaultRowHeight="15" x14ac:dyDescent="0.25"/>
  <cols>
    <col min="10" max="12" width="9.140625" style="1"/>
  </cols>
  <sheetData>
    <row r="1" spans="1:12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J1" s="1" t="s">
        <v>12</v>
      </c>
      <c r="K1" s="1" t="s">
        <v>13</v>
      </c>
      <c r="L1" s="1" t="s">
        <v>14</v>
      </c>
    </row>
    <row r="2" spans="1:12" x14ac:dyDescent="0.25">
      <c r="A2">
        <v>114</v>
      </c>
      <c r="B2">
        <v>15.64599991</v>
      </c>
      <c r="C2">
        <v>0.31005999000000001</v>
      </c>
      <c r="D2">
        <v>29.760999680000001</v>
      </c>
      <c r="E2">
        <v>0.25892000999999998</v>
      </c>
      <c r="F2">
        <v>37.041000369999999</v>
      </c>
      <c r="G2">
        <v>3.9510000000000003E-2</v>
      </c>
      <c r="H2">
        <v>-194.34399414000001</v>
      </c>
      <c r="J2" s="1">
        <f>TREND(Calibration!$A$2:$A$4,Calibration!$B$2:$B$4,C2)</f>
        <v>378.82073761359584</v>
      </c>
      <c r="K2" s="1">
        <f>TREND(Calibration!$A$2:$A$4,Calibration!$C$2:$C$4,E2)</f>
        <v>523.37410989150544</v>
      </c>
      <c r="L2" s="1">
        <f>TREND(Calibration!$A$2:$A$4,Calibration!$D$2:$D$4,G2)</f>
        <v>1163.3333333333333</v>
      </c>
    </row>
    <row r="3" spans="1:12" x14ac:dyDescent="0.25">
      <c r="A3">
        <v>5085</v>
      </c>
      <c r="B3">
        <v>15.619999890000001</v>
      </c>
      <c r="C3">
        <v>0.30871000999999998</v>
      </c>
      <c r="D3">
        <v>29.760999680000001</v>
      </c>
      <c r="E3">
        <v>0.26021999000000001</v>
      </c>
      <c r="F3">
        <v>37.006000520000001</v>
      </c>
      <c r="G3">
        <v>0.11838</v>
      </c>
      <c r="H3">
        <v>84.197998049999995</v>
      </c>
      <c r="J3" s="1">
        <f>TREND(Calibration!$A$2:$A$4,Calibration!$B$2:$B$4,C3)</f>
        <v>372.71093491365946</v>
      </c>
      <c r="K3" s="1">
        <f>TREND(Calibration!$A$2:$A$4,Calibration!$C$2:$C$4,E3)</f>
        <v>533.854115724954</v>
      </c>
      <c r="L3" s="1">
        <f>TREND(Calibration!$A$2:$A$4,Calibration!$D$2:$D$4,G3)</f>
        <v>1163.3333333333333</v>
      </c>
    </row>
    <row r="4" spans="1:12" x14ac:dyDescent="0.25">
      <c r="A4">
        <v>10085</v>
      </c>
      <c r="B4">
        <v>15.649000170000001</v>
      </c>
      <c r="C4">
        <v>0.31049000999999998</v>
      </c>
      <c r="D4">
        <v>29.742000579999999</v>
      </c>
      <c r="E4">
        <v>0.25957000000000002</v>
      </c>
      <c r="F4">
        <v>37.054000850000001</v>
      </c>
      <c r="G4">
        <v>0.26908000999999998</v>
      </c>
      <c r="H4">
        <v>59.5</v>
      </c>
      <c r="J4" s="1">
        <f>TREND(Calibration!$A$2:$A$4,Calibration!$B$2:$B$4,C4)</f>
        <v>380.76694226627706</v>
      </c>
      <c r="K4" s="1">
        <f>TREND(Calibration!$A$2:$A$4,Calibration!$C$2:$C$4,E4)</f>
        <v>528.61411280822972</v>
      </c>
      <c r="L4" s="1">
        <f>TREND(Calibration!$A$2:$A$4,Calibration!$D$2:$D$4,G4)</f>
        <v>1163.3333333333333</v>
      </c>
    </row>
    <row r="5" spans="1:12" x14ac:dyDescent="0.25">
      <c r="A5">
        <v>15086</v>
      </c>
      <c r="B5">
        <v>15.571000099999999</v>
      </c>
      <c r="C5">
        <v>0.31114000000000003</v>
      </c>
      <c r="D5">
        <v>29.777000430000001</v>
      </c>
      <c r="E5">
        <v>0.25903000999999998</v>
      </c>
      <c r="F5">
        <v>37.069999690000003</v>
      </c>
      <c r="G5">
        <v>2.0109999999999999E-2</v>
      </c>
      <c r="H5">
        <v>-27.163000109999999</v>
      </c>
      <c r="J5" s="1">
        <f>TREND(Calibration!$A$2:$A$4,Calibration!$B$2:$B$4,C5)</f>
        <v>383.70869744556262</v>
      </c>
      <c r="K5" s="1">
        <f>TREND(Calibration!$A$2:$A$4,Calibration!$C$2:$C$4,E5)</f>
        <v>524.26089325869521</v>
      </c>
      <c r="L5" s="1">
        <f>TREND(Calibration!$A$2:$A$4,Calibration!$D$2:$D$4,G5)</f>
        <v>1163.3333333333333</v>
      </c>
    </row>
    <row r="6" spans="1:12" x14ac:dyDescent="0.25">
      <c r="A6">
        <v>20099</v>
      </c>
      <c r="B6">
        <v>15.480999949999999</v>
      </c>
      <c r="C6">
        <v>0.31507998999999998</v>
      </c>
      <c r="D6">
        <v>29.802999499999999</v>
      </c>
      <c r="E6">
        <v>0.2586</v>
      </c>
      <c r="F6">
        <v>36.9679985</v>
      </c>
      <c r="G6">
        <v>-1.9140000000000001E-2</v>
      </c>
      <c r="H6">
        <v>692.64599609000004</v>
      </c>
      <c r="J6" s="1">
        <f>TREND(Calibration!$A$2:$A$4,Calibration!$B$2:$B$4,C6)</f>
        <v>401.54048868670816</v>
      </c>
      <c r="K6" s="1">
        <f>TREND(Calibration!$A$2:$A$4,Calibration!$C$2:$C$4,E6)</f>
        <v>520.79429584301101</v>
      </c>
      <c r="L6" s="1">
        <f>TREND(Calibration!$A$2:$A$4,Calibration!$D$2:$D$4,G6)</f>
        <v>1163.3333333333333</v>
      </c>
    </row>
    <row r="7" spans="1:12" x14ac:dyDescent="0.25">
      <c r="A7">
        <v>25101</v>
      </c>
      <c r="B7">
        <v>15.44499969</v>
      </c>
      <c r="C7">
        <v>0.31</v>
      </c>
      <c r="D7">
        <v>29.78100014</v>
      </c>
      <c r="E7">
        <v>0.25795001000000001</v>
      </c>
      <c r="F7">
        <v>36.973999020000001</v>
      </c>
      <c r="G7">
        <v>-2.1510000000000001E-2</v>
      </c>
      <c r="H7">
        <v>340.23999022999999</v>
      </c>
      <c r="J7" s="1">
        <f>TREND(Calibration!$A$2:$A$4,Calibration!$B$2:$B$4,C7)</f>
        <v>378.54923206242529</v>
      </c>
      <c r="K7" s="1">
        <f>TREND(Calibration!$A$2:$A$4,Calibration!$C$2:$C$4,E7)</f>
        <v>515.55429292628673</v>
      </c>
      <c r="L7" s="1">
        <f>TREND(Calibration!$A$2:$A$4,Calibration!$D$2:$D$4,G7)</f>
        <v>1163.3333333333333</v>
      </c>
    </row>
    <row r="8" spans="1:12" x14ac:dyDescent="0.25">
      <c r="A8">
        <v>30086</v>
      </c>
      <c r="B8">
        <v>15.44499969</v>
      </c>
      <c r="C8">
        <v>0.30891999999999997</v>
      </c>
      <c r="D8">
        <v>29.76499939</v>
      </c>
      <c r="E8">
        <v>0.25788999000000001</v>
      </c>
      <c r="F8">
        <v>36.986999509999997</v>
      </c>
      <c r="G8">
        <v>-0.10584</v>
      </c>
      <c r="H8">
        <v>280.91900635000002</v>
      </c>
      <c r="J8" s="1">
        <f>TREND(Calibration!$A$2:$A$4,Calibration!$B$2:$B$4,C8)</f>
        <v>373.6613174889269</v>
      </c>
      <c r="K8" s="1">
        <f>TREND(Calibration!$A$2:$A$4,Calibration!$C$2:$C$4,E8)</f>
        <v>515.07043167448023</v>
      </c>
      <c r="L8" s="1">
        <f>TREND(Calibration!$A$2:$A$4,Calibration!$D$2:$D$4,G8)</f>
        <v>1163.3333333333333</v>
      </c>
    </row>
    <row r="9" spans="1:12" x14ac:dyDescent="0.25">
      <c r="A9">
        <v>35087</v>
      </c>
      <c r="B9">
        <v>15.47099972</v>
      </c>
      <c r="C9">
        <v>0.30925000000000002</v>
      </c>
      <c r="D9">
        <v>29.78100014</v>
      </c>
      <c r="E9">
        <v>0.25795001000000001</v>
      </c>
      <c r="F9">
        <v>37.002998349999999</v>
      </c>
      <c r="G9">
        <v>-9.8540000000000003E-2</v>
      </c>
      <c r="H9">
        <v>18.481000900000002</v>
      </c>
      <c r="J9" s="1">
        <f>TREND(Calibration!$A$2:$A$4,Calibration!$B$2:$B$4,C9)</f>
        <v>375.1548469419406</v>
      </c>
      <c r="K9" s="1">
        <f>TREND(Calibration!$A$2:$A$4,Calibration!$C$2:$C$4,E9)</f>
        <v>515.55429292628673</v>
      </c>
      <c r="L9" s="1">
        <f>TREND(Calibration!$A$2:$A$4,Calibration!$D$2:$D$4,G9)</f>
        <v>1163.3333333333333</v>
      </c>
    </row>
    <row r="10" spans="1:12" x14ac:dyDescent="0.25">
      <c r="A10">
        <v>40132</v>
      </c>
      <c r="B10">
        <v>15.545000079999999</v>
      </c>
      <c r="C10">
        <v>0.30832999999999999</v>
      </c>
      <c r="D10">
        <v>29.742000579999999</v>
      </c>
      <c r="E10">
        <v>0.25827</v>
      </c>
      <c r="F10">
        <v>37.021999360000002</v>
      </c>
      <c r="G10">
        <v>2.7140000000000001E-2</v>
      </c>
      <c r="H10">
        <v>-9.9000003020963285E+37</v>
      </c>
      <c r="J10" s="1">
        <f>TREND(Calibration!$A$2:$A$4,Calibration!$B$2:$B$4,C10)</f>
        <v>370.99106786081234</v>
      </c>
      <c r="K10" s="1">
        <f>TREND(Calibration!$A$2:$A$4,Calibration!$C$2:$C$4,E10)</f>
        <v>518.13394574144172</v>
      </c>
      <c r="L10" s="1">
        <f>TREND(Calibration!$A$2:$A$4,Calibration!$D$2:$D$4,G10)</f>
        <v>1163.3333333333333</v>
      </c>
    </row>
    <row r="11" spans="1:12" x14ac:dyDescent="0.25">
      <c r="A11">
        <v>45116</v>
      </c>
      <c r="B11">
        <v>15.600999829999999</v>
      </c>
      <c r="C11">
        <v>0.31162000000000001</v>
      </c>
      <c r="D11">
        <v>29.757999420000001</v>
      </c>
      <c r="E11">
        <v>0.25788999000000001</v>
      </c>
      <c r="F11">
        <v>37.037998199999997</v>
      </c>
      <c r="G11">
        <v>9.4E-2</v>
      </c>
      <c r="H11">
        <v>-9.9000003020963285E+37</v>
      </c>
      <c r="J11" s="1">
        <f>TREND(Calibration!$A$2:$A$4,Calibration!$B$2:$B$4,C11)</f>
        <v>385.88110392267276</v>
      </c>
      <c r="K11" s="1">
        <f>TREND(Calibration!$A$2:$A$4,Calibration!$C$2:$C$4,E11)</f>
        <v>515.07043167448023</v>
      </c>
      <c r="L11" s="1">
        <f>TREND(Calibration!$A$2:$A$4,Calibration!$D$2:$D$4,G11)</f>
        <v>1163.3333333333333</v>
      </c>
    </row>
    <row r="12" spans="1:12" x14ac:dyDescent="0.25">
      <c r="A12">
        <v>50089</v>
      </c>
      <c r="B12">
        <v>15.60700035</v>
      </c>
      <c r="C12">
        <v>0.30880999999999997</v>
      </c>
      <c r="D12">
        <v>29.799999239999998</v>
      </c>
      <c r="E12">
        <v>0.25795001000000001</v>
      </c>
      <c r="F12">
        <v>36.997001650000001</v>
      </c>
      <c r="G12">
        <v>-0.12297</v>
      </c>
      <c r="H12">
        <v>462.94799805000002</v>
      </c>
      <c r="J12" s="1">
        <f>TREND(Calibration!$A$2:$A$4,Calibration!$B$2:$B$4,C12)</f>
        <v>373.16347433792248</v>
      </c>
      <c r="K12" s="1">
        <f>TREND(Calibration!$A$2:$A$4,Calibration!$C$2:$C$4,E12)</f>
        <v>515.55429292628673</v>
      </c>
      <c r="L12" s="1">
        <f>TREND(Calibration!$A$2:$A$4,Calibration!$D$2:$D$4,G12)</f>
        <v>1163.3333333333333</v>
      </c>
    </row>
    <row r="13" spans="1:12" x14ac:dyDescent="0.25">
      <c r="A13">
        <v>55113</v>
      </c>
      <c r="B13">
        <v>15.63300037</v>
      </c>
      <c r="C13">
        <v>0.31</v>
      </c>
      <c r="D13">
        <v>29.790000920000001</v>
      </c>
      <c r="E13">
        <v>0.25762001000000001</v>
      </c>
      <c r="F13">
        <v>36.980998990000003</v>
      </c>
      <c r="G13">
        <v>-6.3950000000000007E-2</v>
      </c>
      <c r="H13">
        <v>663.81799316000001</v>
      </c>
      <c r="J13" s="1">
        <f>TREND(Calibration!$A$2:$A$4,Calibration!$B$2:$B$4,C13)</f>
        <v>378.54923206242529</v>
      </c>
      <c r="K13" s="1">
        <f>TREND(Calibration!$A$2:$A$4,Calibration!$C$2:$C$4,E13)</f>
        <v>512.8939428247179</v>
      </c>
      <c r="L13" s="1">
        <f>TREND(Calibration!$A$2:$A$4,Calibration!$D$2:$D$4,G13)</f>
        <v>1163.3333333333333</v>
      </c>
    </row>
    <row r="14" spans="1:12" x14ac:dyDescent="0.25">
      <c r="A14">
        <v>60100</v>
      </c>
      <c r="B14">
        <v>15.64299965</v>
      </c>
      <c r="C14">
        <v>0.31071000999999998</v>
      </c>
      <c r="D14">
        <v>29.790000920000001</v>
      </c>
      <c r="E14">
        <v>0.25768000000000002</v>
      </c>
      <c r="F14">
        <v>36.993999479999999</v>
      </c>
      <c r="G14">
        <v>-0.11092</v>
      </c>
      <c r="H14">
        <v>-44.362998959999999</v>
      </c>
      <c r="J14" s="1">
        <f>TREND(Calibration!$A$2:$A$4,Calibration!$B$2:$B$4,C14)</f>
        <v>381.76262856828589</v>
      </c>
      <c r="K14" s="1">
        <f>TREND(Calibration!$A$2:$A$4,Calibration!$C$2:$C$4,E14)</f>
        <v>513.37756222651501</v>
      </c>
      <c r="L14" s="1">
        <f>TREND(Calibration!$A$2:$A$4,Calibration!$D$2:$D$4,G14)</f>
        <v>1163.3333333333333</v>
      </c>
    </row>
    <row r="15" spans="1:12" x14ac:dyDescent="0.25">
      <c r="A15">
        <v>65102</v>
      </c>
      <c r="B15">
        <v>15.652999879999999</v>
      </c>
      <c r="C15">
        <v>0.31417</v>
      </c>
      <c r="D15">
        <v>29.754999160000001</v>
      </c>
      <c r="E15">
        <v>0.25762001000000001</v>
      </c>
      <c r="F15">
        <v>37.05099869</v>
      </c>
      <c r="G15">
        <v>3.8490000000000003E-2</v>
      </c>
      <c r="H15">
        <v>-9.9000003020963285E+37</v>
      </c>
      <c r="J15" s="1">
        <f>TREND(Calibration!$A$2:$A$4,Calibration!$B$2:$B$4,C15)</f>
        <v>397.42201333232151</v>
      </c>
      <c r="K15" s="1">
        <f>TREND(Calibration!$A$2:$A$4,Calibration!$C$2:$C$4,E15)</f>
        <v>512.8939428247179</v>
      </c>
      <c r="L15" s="1">
        <f>TREND(Calibration!$A$2:$A$4,Calibration!$D$2:$D$4,G15)</f>
        <v>1163.3333333333333</v>
      </c>
    </row>
    <row r="16" spans="1:12" x14ac:dyDescent="0.25">
      <c r="A16">
        <v>70089</v>
      </c>
      <c r="B16">
        <v>15.57499981</v>
      </c>
      <c r="C16">
        <v>0.31049000999999998</v>
      </c>
      <c r="D16">
        <v>29.78100014</v>
      </c>
      <c r="E16">
        <v>0.25757000000000002</v>
      </c>
      <c r="F16">
        <v>37.015998840000002</v>
      </c>
      <c r="G16">
        <v>-0.10188999999999999</v>
      </c>
      <c r="H16">
        <v>459.09298705999998</v>
      </c>
      <c r="J16" s="1">
        <f>TREND(Calibration!$A$2:$A$4,Calibration!$B$2:$B$4,C16)</f>
        <v>380.76694226627706</v>
      </c>
      <c r="K16" s="1">
        <f>TREND(Calibration!$A$2:$A$4,Calibration!$C$2:$C$4,E16)</f>
        <v>512.49077885932525</v>
      </c>
      <c r="L16" s="1">
        <f>TREND(Calibration!$A$2:$A$4,Calibration!$D$2:$D$4,G16)</f>
        <v>1163.3333333333333</v>
      </c>
    </row>
    <row r="17" spans="1:12" x14ac:dyDescent="0.25">
      <c r="A17">
        <v>75119</v>
      </c>
      <c r="B17">
        <v>15.44499969</v>
      </c>
      <c r="C17">
        <v>0.31032999999999999</v>
      </c>
      <c r="D17">
        <v>29.809000019999999</v>
      </c>
      <c r="E17">
        <v>0.25757000000000002</v>
      </c>
      <c r="F17">
        <v>37</v>
      </c>
      <c r="G17">
        <v>-0.13053999999999999</v>
      </c>
      <c r="H17">
        <v>484.63598632999998</v>
      </c>
      <c r="J17" s="1">
        <f>TREND(Calibration!$A$2:$A$4,Calibration!$B$2:$B$4,C17)</f>
        <v>380.04276151543877</v>
      </c>
      <c r="K17" s="1">
        <f>TREND(Calibration!$A$2:$A$4,Calibration!$C$2:$C$4,E17)</f>
        <v>512.49077885932525</v>
      </c>
      <c r="L17" s="1">
        <f>TREND(Calibration!$A$2:$A$4,Calibration!$D$2:$D$4,G17)</f>
        <v>1163.3333333333333</v>
      </c>
    </row>
    <row r="18" spans="1:12" x14ac:dyDescent="0.25">
      <c r="A18">
        <v>80114</v>
      </c>
      <c r="B18">
        <v>15.42500019</v>
      </c>
      <c r="C18">
        <v>0.31038000999999998</v>
      </c>
      <c r="D18">
        <v>29.790000920000001</v>
      </c>
      <c r="E18">
        <v>0.25729998999999998</v>
      </c>
      <c r="F18">
        <v>37.019001009999997</v>
      </c>
      <c r="G18">
        <v>6.6430000000000003E-2</v>
      </c>
      <c r="H18">
        <v>-9.9000003020963285E+37</v>
      </c>
      <c r="J18" s="1">
        <f>TREND(Calibration!$A$2:$A$4,Calibration!$B$2:$B$4,C18)</f>
        <v>380.26909911527264</v>
      </c>
      <c r="K18" s="1">
        <f>TREND(Calibration!$A$2:$A$4,Calibration!$C$2:$C$4,E18)</f>
        <v>510.31404815955307</v>
      </c>
      <c r="L18" s="1">
        <f>TREND(Calibration!$A$2:$A$4,Calibration!$D$2:$D$4,G18)</f>
        <v>1163.3333333333333</v>
      </c>
    </row>
    <row r="19" spans="1:12" x14ac:dyDescent="0.25">
      <c r="A19">
        <v>85089</v>
      </c>
      <c r="B19">
        <v>15.37699986</v>
      </c>
      <c r="C19">
        <v>0.30989</v>
      </c>
      <c r="D19">
        <v>29.799999239999998</v>
      </c>
      <c r="E19">
        <v>0.25718998999999998</v>
      </c>
      <c r="F19">
        <v>37.013000490000003</v>
      </c>
      <c r="G19">
        <v>-8.924E-2</v>
      </c>
      <c r="H19">
        <v>561.92102050999995</v>
      </c>
      <c r="J19" s="1">
        <f>TREND(Calibration!$A$2:$A$4,Calibration!$B$2:$B$4,C19)</f>
        <v>378.05138891142087</v>
      </c>
      <c r="K19" s="1">
        <f>TREND(Calibration!$A$2:$A$4,Calibration!$C$2:$C$4,E19)</f>
        <v>509.4272647923633</v>
      </c>
      <c r="L19" s="1">
        <f>TREND(Calibration!$A$2:$A$4,Calibration!$D$2:$D$4,G19)</f>
        <v>1163.3333333333333</v>
      </c>
    </row>
    <row r="20" spans="1:12" x14ac:dyDescent="0.25">
      <c r="A20">
        <v>90098</v>
      </c>
      <c r="B20">
        <v>15.380000109999999</v>
      </c>
      <c r="C20">
        <v>0.31053998999999999</v>
      </c>
      <c r="D20">
        <v>29.809000019999999</v>
      </c>
      <c r="E20">
        <v>0.25659999</v>
      </c>
      <c r="F20">
        <v>37</v>
      </c>
      <c r="G20">
        <v>-5.1900000000000002E-3</v>
      </c>
      <c r="H20">
        <v>37.069999690000003</v>
      </c>
      <c r="J20" s="1">
        <f>TREND(Calibration!$A$2:$A$4,Calibration!$B$2:$B$4,C20)</f>
        <v>380.99314409070621</v>
      </c>
      <c r="K20" s="1">
        <f>TREND(Calibration!$A$2:$A$4,Calibration!$C$2:$C$4,E20)</f>
        <v>504.67088127743705</v>
      </c>
      <c r="L20" s="1">
        <f>TREND(Calibration!$A$2:$A$4,Calibration!$D$2:$D$4,G20)</f>
        <v>1163.3333333333333</v>
      </c>
    </row>
    <row r="21" spans="1:12" x14ac:dyDescent="0.25">
      <c r="A21">
        <v>95123</v>
      </c>
      <c r="B21">
        <v>15.402999879999999</v>
      </c>
      <c r="C21">
        <v>0.308</v>
      </c>
      <c r="D21">
        <v>29.812999730000001</v>
      </c>
      <c r="E21">
        <v>0.25626999</v>
      </c>
      <c r="F21">
        <v>37.037998199999997</v>
      </c>
      <c r="G21">
        <v>-3.9730000000000001E-2</v>
      </c>
      <c r="H21">
        <v>-9.9000003020963285E+37</v>
      </c>
      <c r="J21" s="1">
        <f>TREND(Calibration!$A$2:$A$4,Calibration!$B$2:$B$4,C21)</f>
        <v>369.49753840779886</v>
      </c>
      <c r="K21" s="1">
        <f>TREND(Calibration!$A$2:$A$4,Calibration!$C$2:$C$4,E21)</f>
        <v>502.01053117586775</v>
      </c>
      <c r="L21" s="1">
        <f>TREND(Calibration!$A$2:$A$4,Calibration!$D$2:$D$4,G21)</f>
        <v>1163.3333333333333</v>
      </c>
    </row>
    <row r="22" spans="1:12" x14ac:dyDescent="0.25">
      <c r="A22">
        <v>100088</v>
      </c>
      <c r="B22">
        <v>15.39299965</v>
      </c>
      <c r="C22">
        <v>0.31173000000000001</v>
      </c>
      <c r="D22">
        <v>29.812999730000001</v>
      </c>
      <c r="E22">
        <v>0.25600001</v>
      </c>
      <c r="F22">
        <v>36.973999020000001</v>
      </c>
      <c r="G22">
        <v>-0.10351</v>
      </c>
      <c r="H22">
        <v>616.65802001999998</v>
      </c>
      <c r="J22" s="1">
        <f>TREND(Calibration!$A$2:$A$4,Calibration!$B$2:$B$4,C22)</f>
        <v>386.37894707367718</v>
      </c>
      <c r="K22" s="1">
        <f>TREND(Calibration!$A$2:$A$4,Calibration!$C$2:$C$4,E22)</f>
        <v>499.83404232610496</v>
      </c>
      <c r="L22" s="1">
        <f>TREND(Calibration!$A$2:$A$4,Calibration!$D$2:$D$4,G22)</f>
        <v>1163.3333333333333</v>
      </c>
    </row>
    <row r="23" spans="1:12" x14ac:dyDescent="0.25">
      <c r="A23">
        <v>105088</v>
      </c>
      <c r="B23">
        <v>15.47399998</v>
      </c>
      <c r="C23">
        <v>0.32054000999999999</v>
      </c>
      <c r="D23">
        <v>29.76799965</v>
      </c>
      <c r="E23">
        <v>0.25595000000000001</v>
      </c>
      <c r="F23">
        <v>37.037998199999997</v>
      </c>
      <c r="G23">
        <v>0.17253999</v>
      </c>
      <c r="H23">
        <v>-9.9000003020963285E+37</v>
      </c>
      <c r="J23" s="1">
        <f>TREND(Calibration!$A$2:$A$4,Calibration!$B$2:$B$4,C23)</f>
        <v>426.2517028807747</v>
      </c>
      <c r="K23" s="1">
        <f>TREND(Calibration!$A$2:$A$4,Calibration!$C$2:$C$4,E23)</f>
        <v>499.43087836071277</v>
      </c>
      <c r="L23" s="1">
        <f>TREND(Calibration!$A$2:$A$4,Calibration!$D$2:$D$4,G23)</f>
        <v>1163.3333333333333</v>
      </c>
    </row>
    <row r="24" spans="1:12" x14ac:dyDescent="0.25">
      <c r="A24">
        <v>110088</v>
      </c>
      <c r="B24">
        <v>15.48400021</v>
      </c>
      <c r="C24">
        <v>0.31253998999999999</v>
      </c>
      <c r="D24">
        <v>29.79700089</v>
      </c>
      <c r="E24">
        <v>0.25637999</v>
      </c>
      <c r="F24">
        <v>37.013000490000003</v>
      </c>
      <c r="G24">
        <v>-0.14438000000000001</v>
      </c>
      <c r="H24">
        <v>608.96099853999999</v>
      </c>
      <c r="J24" s="1">
        <f>TREND(Calibration!$A$2:$A$4,Calibration!$B$2:$B$4,C24)</f>
        <v>390.04483774533264</v>
      </c>
      <c r="K24" s="1">
        <f>TREND(Calibration!$A$2:$A$4,Calibration!$C$2:$C$4,E24)</f>
        <v>502.89731454305752</v>
      </c>
      <c r="L24" s="1">
        <f>TREND(Calibration!$A$2:$A$4,Calibration!$D$2:$D$4,G24)</f>
        <v>1163.3333333333333</v>
      </c>
    </row>
    <row r="25" spans="1:12" x14ac:dyDescent="0.25">
      <c r="A25">
        <v>115088</v>
      </c>
      <c r="B25">
        <v>15.53199959</v>
      </c>
      <c r="C25">
        <v>0.30968001000000001</v>
      </c>
      <c r="D25">
        <v>29.822000500000001</v>
      </c>
      <c r="E25">
        <v>0.25664999999999999</v>
      </c>
      <c r="F25">
        <v>36.997001650000001</v>
      </c>
      <c r="G25">
        <v>-0.14496999999999999</v>
      </c>
      <c r="H25">
        <v>241.80099487000001</v>
      </c>
      <c r="J25" s="1">
        <f>TREND(Calibration!$A$2:$A$4,Calibration!$B$2:$B$4,C25)</f>
        <v>377.10100633615343</v>
      </c>
      <c r="K25" s="1">
        <f>TREND(Calibration!$A$2:$A$4,Calibration!$C$2:$C$4,E25)</f>
        <v>505.07404524282924</v>
      </c>
      <c r="L25" s="1">
        <f>TREND(Calibration!$A$2:$A$4,Calibration!$D$2:$D$4,G25)</f>
        <v>1163.3333333333333</v>
      </c>
    </row>
    <row r="26" spans="1:12" x14ac:dyDescent="0.25">
      <c r="A26">
        <v>120146</v>
      </c>
      <c r="B26">
        <v>15.60700035</v>
      </c>
      <c r="C26">
        <v>0.30961999000000001</v>
      </c>
      <c r="D26">
        <v>29.7840004</v>
      </c>
      <c r="E26">
        <v>0.25659999</v>
      </c>
      <c r="F26">
        <v>37.015998840000002</v>
      </c>
      <c r="G26">
        <v>1.4160000000000001E-2</v>
      </c>
      <c r="H26">
        <v>-9.9000003020963285E+37</v>
      </c>
      <c r="J26" s="1">
        <f>TREND(Calibration!$A$2:$A$4,Calibration!$B$2:$B$4,C26)</f>
        <v>376.82936500957817</v>
      </c>
      <c r="K26" s="1">
        <f>TREND(Calibration!$A$2:$A$4,Calibration!$C$2:$C$4,E26)</f>
        <v>504.67088127743705</v>
      </c>
      <c r="L26" s="1">
        <f>TREND(Calibration!$A$2:$A$4,Calibration!$D$2:$D$4,G26)</f>
        <v>1163.3333333333333</v>
      </c>
    </row>
    <row r="27" spans="1:12" x14ac:dyDescent="0.25">
      <c r="A27">
        <v>125089</v>
      </c>
      <c r="B27">
        <v>15.619999890000001</v>
      </c>
      <c r="C27">
        <v>0.30972999000000001</v>
      </c>
      <c r="D27">
        <v>29.78100014</v>
      </c>
      <c r="E27">
        <v>0.25637999</v>
      </c>
      <c r="F27">
        <v>37.041000369999999</v>
      </c>
      <c r="G27">
        <v>-5.1139999999999998E-2</v>
      </c>
      <c r="H27">
        <v>-9.9000003020963285E+37</v>
      </c>
      <c r="J27" s="1">
        <f>TREND(Calibration!$A$2:$A$4,Calibration!$B$2:$B$4,C27)</f>
        <v>377.32720816058259</v>
      </c>
      <c r="K27" s="1">
        <f>TREND(Calibration!$A$2:$A$4,Calibration!$C$2:$C$4,E27)</f>
        <v>502.89731454305752</v>
      </c>
      <c r="L27" s="1">
        <f>TREND(Calibration!$A$2:$A$4,Calibration!$D$2:$D$4,G27)</f>
        <v>1163.3333333333333</v>
      </c>
    </row>
    <row r="28" spans="1:12" x14ac:dyDescent="0.25">
      <c r="A28">
        <v>130129</v>
      </c>
      <c r="B28">
        <v>15.59399986</v>
      </c>
      <c r="C28">
        <v>0.30871000999999998</v>
      </c>
      <c r="D28">
        <v>29.752000809999998</v>
      </c>
      <c r="E28">
        <v>0.25626999</v>
      </c>
      <c r="F28">
        <v>37.006000520000001</v>
      </c>
      <c r="G28">
        <v>9.0329999999999994E-2</v>
      </c>
      <c r="H28">
        <v>-9.9000003020963285E+37</v>
      </c>
      <c r="J28" s="1">
        <f>TREND(Calibration!$A$2:$A$4,Calibration!$B$2:$B$4,C28)</f>
        <v>372.71093491365946</v>
      </c>
      <c r="K28" s="1">
        <f>TREND(Calibration!$A$2:$A$4,Calibration!$C$2:$C$4,E28)</f>
        <v>502.01053117586775</v>
      </c>
      <c r="L28" s="1">
        <f>TREND(Calibration!$A$2:$A$4,Calibration!$D$2:$D$4,G28)</f>
        <v>1163.3333333333333</v>
      </c>
    </row>
    <row r="29" spans="1:12" x14ac:dyDescent="0.25">
      <c r="A29">
        <v>135088</v>
      </c>
      <c r="B29">
        <v>15.574000359999999</v>
      </c>
      <c r="C29">
        <v>0.30524999000000003</v>
      </c>
      <c r="D29">
        <v>29.791999820000001</v>
      </c>
      <c r="E29">
        <v>0.25633001</v>
      </c>
      <c r="F29">
        <v>37.042999270000003</v>
      </c>
      <c r="G29">
        <v>7.6000000000000004E-4</v>
      </c>
      <c r="H29">
        <v>111.64800262</v>
      </c>
      <c r="J29" s="1">
        <f>TREND(Calibration!$A$2:$A$4,Calibration!$B$2:$B$4,C29)</f>
        <v>357.05141437421958</v>
      </c>
      <c r="K29" s="1">
        <f>TREND(Calibration!$A$2:$A$4,Calibration!$C$2:$C$4,E29)</f>
        <v>502.49439242767426</v>
      </c>
      <c r="L29" s="1">
        <f>TREND(Calibration!$A$2:$A$4,Calibration!$D$2:$D$4,G29)</f>
        <v>1163.3333333333333</v>
      </c>
    </row>
    <row r="30" spans="1:12" x14ac:dyDescent="0.25">
      <c r="A30">
        <v>140122</v>
      </c>
      <c r="B30">
        <v>15.519000050000001</v>
      </c>
      <c r="C30">
        <v>0.30768001</v>
      </c>
      <c r="D30">
        <v>29.833999630000001</v>
      </c>
      <c r="E30">
        <v>0.25633001</v>
      </c>
      <c r="F30">
        <v>37.005001069999999</v>
      </c>
      <c r="G30">
        <v>-6.4699999999999994E-2</v>
      </c>
      <c r="H30">
        <v>-66.20500183</v>
      </c>
      <c r="J30" s="1">
        <f>TREND(Calibration!$A$2:$A$4,Calibration!$B$2:$B$4,C30)</f>
        <v>368.049312681527</v>
      </c>
      <c r="K30" s="1">
        <f>TREND(Calibration!$A$2:$A$4,Calibration!$C$2:$C$4,E30)</f>
        <v>502.49439242767426</v>
      </c>
      <c r="L30" s="1">
        <f>TREND(Calibration!$A$2:$A$4,Calibration!$D$2:$D$4,G30)</f>
        <v>1163.3333333333333</v>
      </c>
    </row>
    <row r="31" spans="1:12" x14ac:dyDescent="0.25">
      <c r="A31">
        <v>145099</v>
      </c>
      <c r="B31">
        <v>15.49600029</v>
      </c>
      <c r="C31">
        <v>0.31406000000000001</v>
      </c>
      <c r="D31">
        <v>29.815000529999999</v>
      </c>
      <c r="E31">
        <v>0.25633001</v>
      </c>
      <c r="F31">
        <v>37.012001040000001</v>
      </c>
      <c r="G31">
        <v>-4.7190000000000003E-2</v>
      </c>
      <c r="H31">
        <v>-183.79299927</v>
      </c>
      <c r="J31" s="1">
        <f>TREND(Calibration!$A$2:$A$4,Calibration!$B$2:$B$4,C31)</f>
        <v>396.92417018131709</v>
      </c>
      <c r="K31" s="1">
        <f>TREND(Calibration!$A$2:$A$4,Calibration!$C$2:$C$4,E31)</f>
        <v>502.49439242767426</v>
      </c>
      <c r="L31" s="1">
        <f>TREND(Calibration!$A$2:$A$4,Calibration!$D$2:$D$4,G31)</f>
        <v>1163.3333333333333</v>
      </c>
    </row>
    <row r="32" spans="1:12" x14ac:dyDescent="0.25">
      <c r="A32">
        <v>150110</v>
      </c>
      <c r="B32">
        <v>15.54800034</v>
      </c>
      <c r="C32">
        <v>0.31114000000000003</v>
      </c>
      <c r="D32">
        <v>29.80200005</v>
      </c>
      <c r="E32">
        <v>0.25633001</v>
      </c>
      <c r="F32">
        <v>37.005001069999999</v>
      </c>
      <c r="G32">
        <v>4.9410000000000003E-2</v>
      </c>
      <c r="H32">
        <v>-9.9000003020963285E+37</v>
      </c>
      <c r="J32" s="1">
        <f>TREND(Calibration!$A$2:$A$4,Calibration!$B$2:$B$4,C32)</f>
        <v>383.70869744556262</v>
      </c>
      <c r="K32" s="1">
        <f>TREND(Calibration!$A$2:$A$4,Calibration!$C$2:$C$4,E32)</f>
        <v>502.49439242767426</v>
      </c>
      <c r="L32" s="1">
        <f>TREND(Calibration!$A$2:$A$4,Calibration!$D$2:$D$4,G32)</f>
        <v>1163.3333333333333</v>
      </c>
    </row>
    <row r="33" spans="1:12" x14ac:dyDescent="0.25">
      <c r="A33">
        <v>155113</v>
      </c>
      <c r="B33">
        <v>15.52000046</v>
      </c>
      <c r="C33">
        <v>0.31226999</v>
      </c>
      <c r="D33">
        <v>29.78700066</v>
      </c>
      <c r="E33">
        <v>0.25626999</v>
      </c>
      <c r="F33">
        <v>37.025001529999997</v>
      </c>
      <c r="G33">
        <v>-2.843E-2</v>
      </c>
      <c r="H33">
        <v>187.95399474999999</v>
      </c>
      <c r="J33" s="1">
        <f>TREND(Calibration!$A$2:$A$4,Calibration!$B$2:$B$4,C33)</f>
        <v>388.8228591019581</v>
      </c>
      <c r="K33" s="1">
        <f>TREND(Calibration!$A$2:$A$4,Calibration!$C$2:$C$4,E33)</f>
        <v>502.01053117586775</v>
      </c>
      <c r="L33" s="1">
        <f>TREND(Calibration!$A$2:$A$4,Calibration!$D$2:$D$4,G33)</f>
        <v>1163.3333333333333</v>
      </c>
    </row>
    <row r="34" spans="1:12" x14ac:dyDescent="0.25">
      <c r="A34">
        <v>160117</v>
      </c>
      <c r="B34">
        <v>15.510000229999999</v>
      </c>
      <c r="C34">
        <v>0.30968001000000001</v>
      </c>
      <c r="D34">
        <v>29.83799934</v>
      </c>
      <c r="E34">
        <v>0.25626999</v>
      </c>
      <c r="F34">
        <v>36.971000670000002</v>
      </c>
      <c r="G34">
        <v>-5.4969999999999998E-2</v>
      </c>
      <c r="H34">
        <v>760.96197510000002</v>
      </c>
      <c r="J34" s="1">
        <f>TREND(Calibration!$A$2:$A$4,Calibration!$B$2:$B$4,C34)</f>
        <v>377.10100633615343</v>
      </c>
      <c r="K34" s="1">
        <f>TREND(Calibration!$A$2:$A$4,Calibration!$C$2:$C$4,E34)</f>
        <v>502.01053117586775</v>
      </c>
      <c r="L34" s="1">
        <f>TREND(Calibration!$A$2:$A$4,Calibration!$D$2:$D$4,G34)</f>
        <v>1163.3333333333333</v>
      </c>
    </row>
    <row r="35" spans="1:12" x14ac:dyDescent="0.25">
      <c r="A35">
        <v>165113</v>
      </c>
      <c r="B35">
        <v>15.57499981</v>
      </c>
      <c r="C35">
        <v>0.31280999999999998</v>
      </c>
      <c r="D35">
        <v>29.809000019999999</v>
      </c>
      <c r="E35">
        <v>0.25633001</v>
      </c>
      <c r="F35">
        <v>36.986999509999997</v>
      </c>
      <c r="G35">
        <v>7.0489999999999997E-2</v>
      </c>
      <c r="H35">
        <v>-9.9000003020963285E+37</v>
      </c>
      <c r="J35" s="1">
        <f>TREND(Calibration!$A$2:$A$4,Calibration!$B$2:$B$4,C35)</f>
        <v>391.26686164717535</v>
      </c>
      <c r="K35" s="1">
        <f>TREND(Calibration!$A$2:$A$4,Calibration!$C$2:$C$4,E35)</f>
        <v>502.49439242767426</v>
      </c>
      <c r="L35" s="1">
        <f>TREND(Calibration!$A$2:$A$4,Calibration!$D$2:$D$4,G35)</f>
        <v>1163.3333333333333</v>
      </c>
    </row>
    <row r="36" spans="1:12" x14ac:dyDescent="0.25">
      <c r="A36">
        <v>170116</v>
      </c>
      <c r="B36">
        <v>15.649000170000001</v>
      </c>
      <c r="C36">
        <v>0.31217</v>
      </c>
      <c r="D36">
        <v>29.78100014</v>
      </c>
      <c r="E36">
        <v>0.25637999</v>
      </c>
      <c r="F36">
        <v>37.027999880000003</v>
      </c>
      <c r="G36">
        <v>0.21265000000000001</v>
      </c>
      <c r="H36">
        <v>-9.9000003020963285E+37</v>
      </c>
      <c r="J36" s="1">
        <f>TREND(Calibration!$A$2:$A$4,Calibration!$B$2:$B$4,C36)</f>
        <v>388.37031967769508</v>
      </c>
      <c r="K36" s="1">
        <f>TREND(Calibration!$A$2:$A$4,Calibration!$C$2:$C$4,E36)</f>
        <v>502.89731454305752</v>
      </c>
      <c r="L36" s="1">
        <f>TREND(Calibration!$A$2:$A$4,Calibration!$D$2:$D$4,G36)</f>
        <v>1163.3333333333333</v>
      </c>
    </row>
    <row r="37" spans="1:12" x14ac:dyDescent="0.25">
      <c r="A37">
        <v>175088</v>
      </c>
      <c r="B37">
        <v>15.66899967</v>
      </c>
      <c r="C37">
        <v>0.31200000999999999</v>
      </c>
      <c r="D37">
        <v>29.799999239999998</v>
      </c>
      <c r="E37">
        <v>0.25626999</v>
      </c>
      <c r="F37">
        <v>37.034999849999998</v>
      </c>
      <c r="G37">
        <v>0.2026</v>
      </c>
      <c r="H37">
        <v>38.506999970000003</v>
      </c>
      <c r="J37" s="1">
        <f>TREND(Calibration!$A$2:$A$4,Calibration!$B$2:$B$4,C37)</f>
        <v>387.60097097552011</v>
      </c>
      <c r="K37" s="1">
        <f>TREND(Calibration!$A$2:$A$4,Calibration!$C$2:$C$4,E37)</f>
        <v>502.01053117586775</v>
      </c>
      <c r="L37" s="1">
        <f>TREND(Calibration!$A$2:$A$4,Calibration!$D$2:$D$4,G37)</f>
        <v>1163.3333333333333</v>
      </c>
    </row>
    <row r="38" spans="1:12" x14ac:dyDescent="0.25">
      <c r="A38">
        <v>180089</v>
      </c>
      <c r="B38">
        <v>15.64299965</v>
      </c>
      <c r="C38">
        <v>0.31156999000000002</v>
      </c>
      <c r="D38">
        <v>29.7840004</v>
      </c>
      <c r="E38">
        <v>0.25626999</v>
      </c>
      <c r="F38">
        <v>37.006000520000001</v>
      </c>
      <c r="G38">
        <v>0.14957000000000001</v>
      </c>
      <c r="H38">
        <v>-9.9000003020963285E+37</v>
      </c>
      <c r="J38" s="1">
        <f>TREND(Calibration!$A$2:$A$4,Calibration!$B$2:$B$4,C38)</f>
        <v>385.6547663228389</v>
      </c>
      <c r="K38" s="1">
        <f>TREND(Calibration!$A$2:$A$4,Calibration!$C$2:$C$4,E38)</f>
        <v>502.01053117586775</v>
      </c>
      <c r="L38" s="1">
        <f>TREND(Calibration!$A$2:$A$4,Calibration!$D$2:$D$4,G38)</f>
        <v>1163.3333333333333</v>
      </c>
    </row>
    <row r="39" spans="1:12" x14ac:dyDescent="0.25">
      <c r="A39">
        <v>185112</v>
      </c>
      <c r="B39">
        <v>15.60999966</v>
      </c>
      <c r="C39">
        <v>0.31156999000000002</v>
      </c>
      <c r="D39">
        <v>29.805999759999999</v>
      </c>
      <c r="E39">
        <v>0.25606000000000001</v>
      </c>
      <c r="F39">
        <v>37.013000490000003</v>
      </c>
      <c r="G39">
        <v>9.7729999999999997E-2</v>
      </c>
      <c r="H39">
        <v>160.48800659</v>
      </c>
      <c r="J39" s="1">
        <f>TREND(Calibration!$A$2:$A$4,Calibration!$B$2:$B$4,C39)</f>
        <v>385.6547663228389</v>
      </c>
      <c r="K39" s="1">
        <f>TREND(Calibration!$A$2:$A$4,Calibration!$C$2:$C$4,E39)</f>
        <v>500.31766172790253</v>
      </c>
      <c r="L39" s="1">
        <f>TREND(Calibration!$A$2:$A$4,Calibration!$D$2:$D$4,G39)</f>
        <v>1163.3333333333333</v>
      </c>
    </row>
    <row r="40" spans="1:12" x14ac:dyDescent="0.25">
      <c r="A40">
        <v>190088</v>
      </c>
      <c r="B40">
        <v>15.52000046</v>
      </c>
      <c r="C40">
        <v>0.31280999999999998</v>
      </c>
      <c r="D40">
        <v>29.790000920000001</v>
      </c>
      <c r="E40">
        <v>0.25735000000000002</v>
      </c>
      <c r="F40">
        <v>36.962001800000003</v>
      </c>
      <c r="G40">
        <v>-5.8650000000000001E-2</v>
      </c>
      <c r="H40">
        <v>1017.5120239300001</v>
      </c>
      <c r="J40" s="1">
        <f>TREND(Calibration!$A$2:$A$4,Calibration!$B$2:$B$4,C40)</f>
        <v>391.26686164717535</v>
      </c>
      <c r="K40" s="1">
        <f>TREND(Calibration!$A$2:$A$4,Calibration!$C$2:$C$4,E40)</f>
        <v>510.71721212494572</v>
      </c>
      <c r="L40" s="1">
        <f>TREND(Calibration!$A$2:$A$4,Calibration!$D$2:$D$4,G40)</f>
        <v>1163.3333333333333</v>
      </c>
    </row>
    <row r="41" spans="1:12" x14ac:dyDescent="0.25">
      <c r="A41">
        <v>195110</v>
      </c>
      <c r="B41">
        <v>15.52600002</v>
      </c>
      <c r="C41">
        <v>0.30994999000000001</v>
      </c>
      <c r="D41">
        <v>29.805999759999999</v>
      </c>
      <c r="E41">
        <v>0.25788999000000001</v>
      </c>
      <c r="F41">
        <v>37.025001529999997</v>
      </c>
      <c r="G41">
        <v>-2.8590000000000001E-2</v>
      </c>
      <c r="H41">
        <v>-9.9000003020963285E+37</v>
      </c>
      <c r="J41" s="1">
        <f>TREND(Calibration!$A$2:$A$4,Calibration!$B$2:$B$4,C41)</f>
        <v>378.32289446259142</v>
      </c>
      <c r="K41" s="1">
        <f>TREND(Calibration!$A$2:$A$4,Calibration!$C$2:$C$4,E41)</f>
        <v>515.07043167448023</v>
      </c>
      <c r="L41" s="1">
        <f>TREND(Calibration!$A$2:$A$4,Calibration!$D$2:$D$4,G41)</f>
        <v>1163.3333333333333</v>
      </c>
    </row>
    <row r="42" spans="1:12" x14ac:dyDescent="0.25">
      <c r="A42">
        <v>200148</v>
      </c>
      <c r="B42">
        <v>15.458000180000001</v>
      </c>
      <c r="C42">
        <v>0.31119001000000002</v>
      </c>
      <c r="D42">
        <v>29.80800056</v>
      </c>
      <c r="E42">
        <v>0.25799999000000001</v>
      </c>
      <c r="F42">
        <v>37.001998899999997</v>
      </c>
      <c r="G42">
        <v>9.8430000000000004E-2</v>
      </c>
      <c r="H42">
        <v>-9.9000003020963285E+37</v>
      </c>
      <c r="J42" s="1">
        <f>TREND(Calibration!$A$2:$A$4,Calibration!$B$2:$B$4,C42)</f>
        <v>383.93503504539649</v>
      </c>
      <c r="K42" s="1">
        <f>TREND(Calibration!$A$2:$A$4,Calibration!$C$2:$C$4,E42)</f>
        <v>515.95721504167</v>
      </c>
      <c r="L42" s="1">
        <f>TREND(Calibration!$A$2:$A$4,Calibration!$D$2:$D$4,G42)</f>
        <v>1163.3333333333333</v>
      </c>
    </row>
    <row r="43" spans="1:12" x14ac:dyDescent="0.25">
      <c r="A43">
        <v>205118</v>
      </c>
      <c r="B43">
        <v>15.44799995</v>
      </c>
      <c r="C43">
        <v>0.31470999</v>
      </c>
      <c r="D43">
        <v>29.815000529999999</v>
      </c>
      <c r="E43">
        <v>0.25725000999999997</v>
      </c>
      <c r="F43">
        <v>37.001998899999997</v>
      </c>
      <c r="G43">
        <v>4.8919999999999998E-2</v>
      </c>
      <c r="H43">
        <v>618.23602295000001</v>
      </c>
      <c r="J43" s="1">
        <f>TREND(Calibration!$A$2:$A$4,Calibration!$B$2:$B$4,C43)</f>
        <v>399.8659253606022</v>
      </c>
      <c r="K43" s="1">
        <f>TREND(Calibration!$A$2:$A$4,Calibration!$C$2:$C$4,E43)</f>
        <v>509.91112604417026</v>
      </c>
      <c r="L43" s="1">
        <f>TREND(Calibration!$A$2:$A$4,Calibration!$D$2:$D$4,G43)</f>
        <v>1163.3333333333333</v>
      </c>
    </row>
    <row r="44" spans="1:12" x14ac:dyDescent="0.25">
      <c r="A44">
        <v>210113</v>
      </c>
      <c r="B44">
        <v>15.432000159999999</v>
      </c>
      <c r="C44">
        <v>0.31184000000000001</v>
      </c>
      <c r="D44">
        <v>29.78700066</v>
      </c>
      <c r="E44">
        <v>0.25697999999999999</v>
      </c>
      <c r="F44">
        <v>36.986999509999997</v>
      </c>
      <c r="G44">
        <v>0.12227</v>
      </c>
      <c r="H44">
        <v>-9.9000003020963285E+37</v>
      </c>
      <c r="J44" s="1">
        <f>TREND(Calibration!$A$2:$A$4,Calibration!$B$2:$B$4,C44)</f>
        <v>386.8767902246816</v>
      </c>
      <c r="K44" s="1">
        <f>TREND(Calibration!$A$2:$A$4,Calibration!$C$2:$C$4,E44)</f>
        <v>507.73439534439854</v>
      </c>
      <c r="L44" s="1">
        <f>TREND(Calibration!$A$2:$A$4,Calibration!$D$2:$D$4,G44)</f>
        <v>1163.3333333333333</v>
      </c>
    </row>
    <row r="45" spans="1:12" x14ac:dyDescent="0.25">
      <c r="A45">
        <v>215143</v>
      </c>
      <c r="B45">
        <v>15.454999920000001</v>
      </c>
      <c r="C45">
        <v>0.30648999999999998</v>
      </c>
      <c r="D45">
        <v>29.792999269999999</v>
      </c>
      <c r="E45">
        <v>0.25626999</v>
      </c>
      <c r="F45">
        <v>37.027999880000003</v>
      </c>
      <c r="G45">
        <v>0.17264999</v>
      </c>
      <c r="H45">
        <v>-9.9000003020963285E+37</v>
      </c>
      <c r="J45" s="1">
        <f>TREND(Calibration!$A$2:$A$4,Calibration!$B$2:$B$4,C45)</f>
        <v>362.66350969855603</v>
      </c>
      <c r="K45" s="1">
        <f>TREND(Calibration!$A$2:$A$4,Calibration!$C$2:$C$4,E45)</f>
        <v>502.01053117586775</v>
      </c>
      <c r="L45" s="1">
        <f>TREND(Calibration!$A$2:$A$4,Calibration!$D$2:$D$4,G45)</f>
        <v>1163.3333333333333</v>
      </c>
    </row>
    <row r="46" spans="1:12" x14ac:dyDescent="0.25">
      <c r="A46">
        <v>220095</v>
      </c>
      <c r="B46">
        <v>15.454999920000001</v>
      </c>
      <c r="C46">
        <v>0.30502998999999997</v>
      </c>
      <c r="D46">
        <v>29.825000760000002</v>
      </c>
      <c r="E46">
        <v>0.25633001</v>
      </c>
      <c r="F46">
        <v>36.997001650000001</v>
      </c>
      <c r="G46">
        <v>0.12476</v>
      </c>
      <c r="H46">
        <v>679.42797852000001</v>
      </c>
      <c r="J46" s="1">
        <f>TREND(Calibration!$A$2:$A$4,Calibration!$B$2:$B$4,C46)</f>
        <v>356.05572807221029</v>
      </c>
      <c r="K46" s="1">
        <f>TREND(Calibration!$A$2:$A$4,Calibration!$C$2:$C$4,E46)</f>
        <v>502.49439242767426</v>
      </c>
      <c r="L46" s="1">
        <f>TREND(Calibration!$A$2:$A$4,Calibration!$D$2:$D$4,G46)</f>
        <v>1163.3333333333333</v>
      </c>
    </row>
    <row r="47" spans="1:12" x14ac:dyDescent="0.25">
      <c r="A47">
        <v>225090</v>
      </c>
      <c r="B47">
        <v>15.52900028</v>
      </c>
      <c r="C47">
        <v>0.31195000000000001</v>
      </c>
      <c r="D47">
        <v>29.823999400000002</v>
      </c>
      <c r="E47">
        <v>0.25595000000000001</v>
      </c>
      <c r="F47">
        <v>37.042999270000003</v>
      </c>
      <c r="G47">
        <v>0.14989000999999999</v>
      </c>
      <c r="H47">
        <v>-9.9000003020963285E+37</v>
      </c>
      <c r="J47" s="1">
        <f>TREND(Calibration!$A$2:$A$4,Calibration!$B$2:$B$4,C47)</f>
        <v>387.37463337568624</v>
      </c>
      <c r="K47" s="1">
        <f>TREND(Calibration!$A$2:$A$4,Calibration!$C$2:$C$4,E47)</f>
        <v>499.43087836071277</v>
      </c>
      <c r="L47" s="1">
        <f>TREND(Calibration!$A$2:$A$4,Calibration!$D$2:$D$4,G47)</f>
        <v>1163.3333333333333</v>
      </c>
    </row>
    <row r="48" spans="1:12" x14ac:dyDescent="0.25">
      <c r="A48">
        <v>230146</v>
      </c>
      <c r="B48">
        <v>15.59599972</v>
      </c>
      <c r="C48">
        <v>0.31286999999999998</v>
      </c>
      <c r="D48">
        <v>29.844999309999999</v>
      </c>
      <c r="E48">
        <v>0.25606000000000001</v>
      </c>
      <c r="F48">
        <v>37.033000950000002</v>
      </c>
      <c r="G48">
        <v>-5.9729999999999998E-2</v>
      </c>
      <c r="H48">
        <v>763.67999268000005</v>
      </c>
      <c r="J48" s="1">
        <f>TREND(Calibration!$A$2:$A$4,Calibration!$B$2:$B$4,C48)</f>
        <v>391.53841245681429</v>
      </c>
      <c r="K48" s="1">
        <f>TREND(Calibration!$A$2:$A$4,Calibration!$C$2:$C$4,E48)</f>
        <v>500.31766172790253</v>
      </c>
      <c r="L48" s="1">
        <f>TREND(Calibration!$A$2:$A$4,Calibration!$D$2:$D$4,G48)</f>
        <v>1163.3333333333333</v>
      </c>
    </row>
    <row r="49" spans="1:12" x14ac:dyDescent="0.25">
      <c r="A49">
        <v>235100</v>
      </c>
      <c r="B49">
        <v>15.67399979</v>
      </c>
      <c r="C49">
        <v>0.31114000000000003</v>
      </c>
      <c r="D49">
        <v>29.799999239999998</v>
      </c>
      <c r="E49">
        <v>0.25562000000000001</v>
      </c>
      <c r="F49">
        <v>37.048999790000003</v>
      </c>
      <c r="G49">
        <v>4.9140000000000003E-2</v>
      </c>
      <c r="H49">
        <v>-9.9000003020963285E+37</v>
      </c>
      <c r="J49" s="1">
        <f>TREND(Calibration!$A$2:$A$4,Calibration!$B$2:$B$4,C49)</f>
        <v>383.70869744556262</v>
      </c>
      <c r="K49" s="1">
        <f>TREND(Calibration!$A$2:$A$4,Calibration!$C$2:$C$4,E49)</f>
        <v>496.77052825914348</v>
      </c>
      <c r="L49" s="1">
        <f>TREND(Calibration!$A$2:$A$4,Calibration!$D$2:$D$4,G49)</f>
        <v>1163.3333333333333</v>
      </c>
    </row>
    <row r="50" spans="1:12" x14ac:dyDescent="0.25">
      <c r="A50">
        <v>240089</v>
      </c>
      <c r="B50">
        <v>15.678000450000001</v>
      </c>
      <c r="C50">
        <v>0.31217</v>
      </c>
      <c r="D50">
        <v>29.791999820000001</v>
      </c>
      <c r="E50">
        <v>0.25534999000000003</v>
      </c>
      <c r="F50">
        <v>37.036998750000002</v>
      </c>
      <c r="G50">
        <v>0.21432999999999999</v>
      </c>
      <c r="H50">
        <v>62.1570015</v>
      </c>
      <c r="J50" s="1">
        <f>TREND(Calibration!$A$2:$A$4,Calibration!$B$2:$B$4,C50)</f>
        <v>388.37031967769508</v>
      </c>
      <c r="K50" s="1">
        <f>TREND(Calibration!$A$2:$A$4,Calibration!$C$2:$C$4,E50)</f>
        <v>494.59379755937175</v>
      </c>
      <c r="L50" s="1">
        <f>TREND(Calibration!$A$2:$A$4,Calibration!$D$2:$D$4,G50)</f>
        <v>1163.3333333333333</v>
      </c>
    </row>
    <row r="51" spans="1:12" x14ac:dyDescent="0.25">
      <c r="A51">
        <v>245090</v>
      </c>
      <c r="B51">
        <v>15.631999970000001</v>
      </c>
      <c r="C51">
        <v>0.31189001</v>
      </c>
      <c r="D51">
        <v>29.868000030000001</v>
      </c>
      <c r="E51">
        <v>0.25562000000000001</v>
      </c>
      <c r="F51">
        <v>37.041000369999999</v>
      </c>
      <c r="G51">
        <v>-5.8110000000000002E-2</v>
      </c>
      <c r="H51">
        <v>387.72198486000002</v>
      </c>
      <c r="J51" s="1">
        <f>TREND(Calibration!$A$2:$A$4,Calibration!$B$2:$B$4,C51)</f>
        <v>387.1031278245157</v>
      </c>
      <c r="K51" s="1">
        <f>TREND(Calibration!$A$2:$A$4,Calibration!$C$2:$C$4,E51)</f>
        <v>496.77052825914348</v>
      </c>
      <c r="L51" s="1">
        <f>TREND(Calibration!$A$2:$A$4,Calibration!$D$2:$D$4,G51)</f>
        <v>1163.3333333333333</v>
      </c>
    </row>
    <row r="52" spans="1:12" x14ac:dyDescent="0.25">
      <c r="A52">
        <v>250091</v>
      </c>
      <c r="B52">
        <v>15.567999840000001</v>
      </c>
      <c r="C52">
        <v>0.31189001</v>
      </c>
      <c r="D52">
        <v>29.815000529999999</v>
      </c>
      <c r="E52">
        <v>0.25626999</v>
      </c>
      <c r="F52">
        <v>37.036998750000002</v>
      </c>
      <c r="G52">
        <v>8.4760000000000002E-2</v>
      </c>
      <c r="H52">
        <v>-9.9000003020963285E+37</v>
      </c>
      <c r="J52" s="1">
        <f>TREND(Calibration!$A$2:$A$4,Calibration!$B$2:$B$4,C52)</f>
        <v>387.1031278245157</v>
      </c>
      <c r="K52" s="1">
        <f>TREND(Calibration!$A$2:$A$4,Calibration!$C$2:$C$4,E52)</f>
        <v>502.01053117586775</v>
      </c>
      <c r="L52" s="1">
        <f>TREND(Calibration!$A$2:$A$4,Calibration!$D$2:$D$4,G52)</f>
        <v>1163.3333333333333</v>
      </c>
    </row>
    <row r="53" spans="1:12" x14ac:dyDescent="0.25">
      <c r="A53">
        <v>255088</v>
      </c>
      <c r="B53">
        <v>15.53499985</v>
      </c>
      <c r="C53">
        <v>0.30761999000000001</v>
      </c>
      <c r="D53">
        <v>29.823999400000002</v>
      </c>
      <c r="E53">
        <v>0.25648999</v>
      </c>
      <c r="F53">
        <v>37.027000430000001</v>
      </c>
      <c r="G53">
        <v>0.21833</v>
      </c>
      <c r="H53">
        <v>320.72799683</v>
      </c>
      <c r="J53" s="1">
        <f>TREND(Calibration!$A$2:$A$4,Calibration!$B$2:$B$4,C53)</f>
        <v>367.77767135495174</v>
      </c>
      <c r="K53" s="1">
        <f>TREND(Calibration!$A$2:$A$4,Calibration!$C$2:$C$4,E53)</f>
        <v>503.78409791024728</v>
      </c>
      <c r="L53" s="1">
        <f>TREND(Calibration!$A$2:$A$4,Calibration!$D$2:$D$4,G53)</f>
        <v>1163.3333333333333</v>
      </c>
    </row>
    <row r="54" spans="1:12" x14ac:dyDescent="0.25">
      <c r="A54">
        <v>260089</v>
      </c>
      <c r="B54">
        <v>15.47999954</v>
      </c>
      <c r="C54">
        <v>0.30772999000000001</v>
      </c>
      <c r="D54">
        <v>29.780000690000001</v>
      </c>
      <c r="E54">
        <v>0.25697999999999999</v>
      </c>
      <c r="F54">
        <v>37.01499939</v>
      </c>
      <c r="G54">
        <v>0.19114</v>
      </c>
      <c r="H54">
        <v>-9.9000003020963285E+37</v>
      </c>
      <c r="J54" s="1">
        <f>TREND(Calibration!$A$2:$A$4,Calibration!$B$2:$B$4,C54)</f>
        <v>368.27551450595615</v>
      </c>
      <c r="K54" s="1">
        <f>TREND(Calibration!$A$2:$A$4,Calibration!$C$2:$C$4,E54)</f>
        <v>507.73439534439854</v>
      </c>
      <c r="L54" s="1">
        <f>TREND(Calibration!$A$2:$A$4,Calibration!$D$2:$D$4,G54)</f>
        <v>1163.3333333333333</v>
      </c>
    </row>
    <row r="55" spans="1:12" x14ac:dyDescent="0.25">
      <c r="A55">
        <v>265088</v>
      </c>
      <c r="B55">
        <v>15.44499969</v>
      </c>
      <c r="C55">
        <v>0.31141001000000001</v>
      </c>
      <c r="D55">
        <v>29.809000019999999</v>
      </c>
      <c r="E55">
        <v>0.25681000999999998</v>
      </c>
      <c r="F55">
        <v>37.021999360000002</v>
      </c>
      <c r="G55">
        <v>0.22125</v>
      </c>
      <c r="H55">
        <v>-112.00800323</v>
      </c>
      <c r="J55" s="1">
        <f>TREND(Calibration!$A$2:$A$4,Calibration!$B$2:$B$4,C55)</f>
        <v>384.93072134740532</v>
      </c>
      <c r="K55" s="1">
        <f>TREND(Calibration!$A$2:$A$4,Calibration!$C$2:$C$4,E55)</f>
        <v>506.3639925754112</v>
      </c>
      <c r="L55" s="1">
        <f>TREND(Calibration!$A$2:$A$4,Calibration!$D$2:$D$4,G55)</f>
        <v>1163.3333333333333</v>
      </c>
    </row>
    <row r="56" spans="1:12" x14ac:dyDescent="0.25">
      <c r="A56">
        <v>270088</v>
      </c>
      <c r="B56">
        <v>15.446999549999999</v>
      </c>
      <c r="C56">
        <v>0.31119001000000002</v>
      </c>
      <c r="D56">
        <v>29.864999770000001</v>
      </c>
      <c r="E56">
        <v>0.25703000999999998</v>
      </c>
      <c r="F56">
        <v>37</v>
      </c>
      <c r="G56">
        <v>0.17952000000000001</v>
      </c>
      <c r="H56">
        <v>779.45800781000003</v>
      </c>
      <c r="J56" s="1">
        <f>TREND(Calibration!$A$2:$A$4,Calibration!$B$2:$B$4,C56)</f>
        <v>383.93503504539649</v>
      </c>
      <c r="K56" s="1">
        <f>TREND(Calibration!$A$2:$A$4,Calibration!$C$2:$C$4,E56)</f>
        <v>508.13755930979073</v>
      </c>
      <c r="L56" s="1">
        <f>TREND(Calibration!$A$2:$A$4,Calibration!$D$2:$D$4,G56)</f>
        <v>1163.3333333333333</v>
      </c>
    </row>
    <row r="57" spans="1:12" x14ac:dyDescent="0.25">
      <c r="A57">
        <v>275102</v>
      </c>
      <c r="B57">
        <v>15.49600029</v>
      </c>
      <c r="C57">
        <v>0.31091999999999997</v>
      </c>
      <c r="D57">
        <v>29.833000179999999</v>
      </c>
      <c r="E57">
        <v>0.25703000999999998</v>
      </c>
      <c r="F57">
        <v>37.006999970000003</v>
      </c>
      <c r="G57">
        <v>0.18664998999999999</v>
      </c>
      <c r="H57">
        <v>6.3470001199999997</v>
      </c>
      <c r="J57" s="1">
        <f>TREND(Calibration!$A$2:$A$4,Calibration!$B$2:$B$4,C57)</f>
        <v>382.71301114355333</v>
      </c>
      <c r="K57" s="1">
        <f>TREND(Calibration!$A$2:$A$4,Calibration!$C$2:$C$4,E57)</f>
        <v>508.13755930979073</v>
      </c>
      <c r="L57" s="1">
        <f>TREND(Calibration!$A$2:$A$4,Calibration!$D$2:$D$4,G57)</f>
        <v>1163.3333333333333</v>
      </c>
    </row>
    <row r="58" spans="1:12" x14ac:dyDescent="0.25">
      <c r="A58">
        <v>280101</v>
      </c>
      <c r="B58">
        <v>15.51200008</v>
      </c>
      <c r="C58">
        <v>0.31152001000000001</v>
      </c>
      <c r="D58">
        <v>29.851999280000001</v>
      </c>
      <c r="E58">
        <v>0.25633001</v>
      </c>
      <c r="F58">
        <v>37.002998349999999</v>
      </c>
      <c r="G58">
        <v>-9.5839999999999995E-2</v>
      </c>
      <c r="H58">
        <v>534.08197021000001</v>
      </c>
      <c r="J58" s="1">
        <f>TREND(Calibration!$A$2:$A$4,Calibration!$B$2:$B$4,C58)</f>
        <v>385.42856449840974</v>
      </c>
      <c r="K58" s="1">
        <f>TREND(Calibration!$A$2:$A$4,Calibration!$C$2:$C$4,E58)</f>
        <v>502.49439242767426</v>
      </c>
      <c r="L58" s="1">
        <f>TREND(Calibration!$A$2:$A$4,Calibration!$D$2:$D$4,G58)</f>
        <v>1163.3333333333333</v>
      </c>
    </row>
    <row r="59" spans="1:12" x14ac:dyDescent="0.25">
      <c r="A59">
        <v>285089</v>
      </c>
      <c r="B59">
        <v>15.59899998</v>
      </c>
      <c r="C59">
        <v>0.31237999</v>
      </c>
      <c r="D59">
        <v>29.882999420000001</v>
      </c>
      <c r="E59">
        <v>0.25626999</v>
      </c>
      <c r="F59">
        <v>37.05099869</v>
      </c>
      <c r="G59">
        <v>-6.9080000000000003E-2</v>
      </c>
      <c r="H59">
        <v>136.76499939000001</v>
      </c>
      <c r="J59" s="1">
        <f>TREND(Calibration!$A$2:$A$4,Calibration!$B$2:$B$4,C59)</f>
        <v>389.32070225296252</v>
      </c>
      <c r="K59" s="1">
        <f>TREND(Calibration!$A$2:$A$4,Calibration!$C$2:$C$4,E59)</f>
        <v>502.01053117586775</v>
      </c>
      <c r="L59" s="1">
        <f>TREND(Calibration!$A$2:$A$4,Calibration!$D$2:$D$4,G59)</f>
        <v>1163.3333333333333</v>
      </c>
    </row>
    <row r="60" spans="1:12" x14ac:dyDescent="0.25">
      <c r="A60">
        <v>290113</v>
      </c>
      <c r="B60">
        <v>15.618000029999999</v>
      </c>
      <c r="C60">
        <v>0.31308001000000002</v>
      </c>
      <c r="D60">
        <v>29.913999560000001</v>
      </c>
      <c r="E60">
        <v>0.25600001</v>
      </c>
      <c r="F60">
        <v>37.01499939</v>
      </c>
      <c r="G60">
        <v>-0.15865000000000001</v>
      </c>
      <c r="H60">
        <v>-9.9000003020963285E+37</v>
      </c>
      <c r="J60" s="1">
        <f>TREND(Calibration!$A$2:$A$4,Calibration!$B$2:$B$4,C60)</f>
        <v>392.48888554901851</v>
      </c>
      <c r="K60" s="1">
        <f>TREND(Calibration!$A$2:$A$4,Calibration!$C$2:$C$4,E60)</f>
        <v>499.83404232610496</v>
      </c>
      <c r="L60" s="1">
        <f>TREND(Calibration!$A$2:$A$4,Calibration!$D$2:$D$4,G60)</f>
        <v>1163.3333333333333</v>
      </c>
    </row>
    <row r="61" spans="1:12" x14ac:dyDescent="0.25">
      <c r="A61">
        <v>295088</v>
      </c>
      <c r="B61">
        <v>15.68999958</v>
      </c>
      <c r="C61">
        <v>0.31200000999999999</v>
      </c>
      <c r="D61">
        <v>29.85700035</v>
      </c>
      <c r="E61">
        <v>0.25600001</v>
      </c>
      <c r="F61">
        <v>37.063999180000003</v>
      </c>
      <c r="G61">
        <v>2.1299999999999999E-2</v>
      </c>
      <c r="H61">
        <v>-9.9000003020963285E+37</v>
      </c>
      <c r="J61" s="1">
        <f>TREND(Calibration!$A$2:$A$4,Calibration!$B$2:$B$4,C61)</f>
        <v>387.60097097552011</v>
      </c>
      <c r="K61" s="1">
        <f>TREND(Calibration!$A$2:$A$4,Calibration!$C$2:$C$4,E61)</f>
        <v>499.83404232610496</v>
      </c>
      <c r="L61" s="1">
        <f>TREND(Calibration!$A$2:$A$4,Calibration!$D$2:$D$4,G61)</f>
        <v>1163.3333333333333</v>
      </c>
    </row>
    <row r="62" spans="1:12" x14ac:dyDescent="0.25">
      <c r="A62">
        <v>300098</v>
      </c>
      <c r="B62">
        <v>15.647000309999999</v>
      </c>
      <c r="C62">
        <v>0.31038000999999998</v>
      </c>
      <c r="D62">
        <v>29.86300087</v>
      </c>
      <c r="E62">
        <v>0.25600001</v>
      </c>
      <c r="F62">
        <v>37.040000919999997</v>
      </c>
      <c r="G62">
        <v>-0.10627</v>
      </c>
      <c r="H62">
        <v>711.60601807</v>
      </c>
      <c r="J62" s="1">
        <f>TREND(Calibration!$A$2:$A$4,Calibration!$B$2:$B$4,C62)</f>
        <v>380.26909911527264</v>
      </c>
      <c r="K62" s="1">
        <f>TREND(Calibration!$A$2:$A$4,Calibration!$C$2:$C$4,E62)</f>
        <v>499.83404232610496</v>
      </c>
      <c r="L62" s="1">
        <f>TREND(Calibration!$A$2:$A$4,Calibration!$D$2:$D$4,G62)</f>
        <v>1163.3333333333333</v>
      </c>
    </row>
    <row r="63" spans="1:12" x14ac:dyDescent="0.25">
      <c r="A63">
        <v>305088</v>
      </c>
      <c r="B63">
        <v>15.647000309999999</v>
      </c>
      <c r="C63">
        <v>0.30643999999999999</v>
      </c>
      <c r="D63">
        <v>29.868999479999999</v>
      </c>
      <c r="E63">
        <v>0.25567999000000002</v>
      </c>
      <c r="F63">
        <v>37.053001399999999</v>
      </c>
      <c r="G63">
        <v>3.168E-2</v>
      </c>
      <c r="H63">
        <v>-9.9000003020963285E+37</v>
      </c>
      <c r="J63" s="1">
        <f>TREND(Calibration!$A$2:$A$4,Calibration!$B$2:$B$4,C63)</f>
        <v>362.43721735719032</v>
      </c>
      <c r="K63" s="1">
        <f>TREND(Calibration!$A$2:$A$4,Calibration!$C$2:$C$4,E63)</f>
        <v>497.25414766094104</v>
      </c>
      <c r="L63" s="1">
        <f>TREND(Calibration!$A$2:$A$4,Calibration!$D$2:$D$4,G63)</f>
        <v>1163.3333333333333</v>
      </c>
    </row>
    <row r="64" spans="1:12" x14ac:dyDescent="0.25">
      <c r="A64">
        <v>310098</v>
      </c>
      <c r="B64">
        <v>15.61299992</v>
      </c>
      <c r="C64">
        <v>0.31156999000000002</v>
      </c>
      <c r="D64">
        <v>29.850999829999999</v>
      </c>
      <c r="E64">
        <v>0.25573000000000001</v>
      </c>
      <c r="F64">
        <v>37.02999878</v>
      </c>
      <c r="G64">
        <v>-5.9500000000000004E-3</v>
      </c>
      <c r="H64">
        <v>-9.9000003020963285E+37</v>
      </c>
      <c r="J64" s="1">
        <f>TREND(Calibration!$A$2:$A$4,Calibration!$B$2:$B$4,C64)</f>
        <v>385.6547663228389</v>
      </c>
      <c r="K64" s="1">
        <f>TREND(Calibration!$A$2:$A$4,Calibration!$C$2:$C$4,E64)</f>
        <v>497.65731162633324</v>
      </c>
      <c r="L64" s="1">
        <f>TREND(Calibration!$A$2:$A$4,Calibration!$D$2:$D$4,G64)</f>
        <v>1163.3333333333333</v>
      </c>
    </row>
    <row r="65" spans="1:12" x14ac:dyDescent="0.25">
      <c r="A65">
        <v>315126</v>
      </c>
      <c r="B65">
        <v>15.53800011</v>
      </c>
      <c r="C65">
        <v>0.31152001000000001</v>
      </c>
      <c r="D65">
        <v>29.89599991</v>
      </c>
      <c r="E65">
        <v>0.25540998999999998</v>
      </c>
      <c r="F65">
        <v>37.041999820000001</v>
      </c>
      <c r="G65">
        <v>6.2199999999999998E-3</v>
      </c>
      <c r="H65">
        <v>-46.741001130000001</v>
      </c>
      <c r="J65" s="1">
        <f>TREND(Calibration!$A$2:$A$4,Calibration!$B$2:$B$4,C65)</f>
        <v>385.42856449840974</v>
      </c>
      <c r="K65" s="1">
        <f>TREND(Calibration!$A$2:$A$4,Calibration!$C$2:$C$4,E65)</f>
        <v>495.07749757783836</v>
      </c>
      <c r="L65" s="1">
        <f>TREND(Calibration!$A$2:$A$4,Calibration!$D$2:$D$4,G65)</f>
        <v>1163.3333333333333</v>
      </c>
    </row>
    <row r="66" spans="1:12" x14ac:dyDescent="0.25">
      <c r="A66">
        <v>320088</v>
      </c>
      <c r="B66">
        <v>15.49199963</v>
      </c>
      <c r="C66">
        <v>0.31156999000000002</v>
      </c>
      <c r="D66">
        <v>29.900999070000001</v>
      </c>
      <c r="E66">
        <v>0.25503000999999997</v>
      </c>
      <c r="F66">
        <v>37.030998230000002</v>
      </c>
      <c r="G66">
        <v>6.8049999999999999E-2</v>
      </c>
      <c r="H66">
        <v>-106.65399933</v>
      </c>
      <c r="J66" s="1">
        <f>TREND(Calibration!$A$2:$A$4,Calibration!$B$2:$B$4,C66)</f>
        <v>385.6547663228389</v>
      </c>
      <c r="K66" s="1">
        <f>TREND(Calibration!$A$2:$A$4,Calibration!$C$2:$C$4,E66)</f>
        <v>492.01422536088626</v>
      </c>
      <c r="L66" s="1">
        <f>TREND(Calibration!$A$2:$A$4,Calibration!$D$2:$D$4,G66)</f>
        <v>1163.3333333333333</v>
      </c>
    </row>
    <row r="67" spans="1:12" x14ac:dyDescent="0.25">
      <c r="A67">
        <v>325117</v>
      </c>
      <c r="B67">
        <v>15.44999981</v>
      </c>
      <c r="C67">
        <v>0.30935001000000001</v>
      </c>
      <c r="D67">
        <v>29.92700005</v>
      </c>
      <c r="E67">
        <v>0.25503000999999997</v>
      </c>
      <c r="F67">
        <v>36.999000549999998</v>
      </c>
      <c r="G67">
        <v>-5.935E-2</v>
      </c>
      <c r="H67">
        <v>814.70397949000005</v>
      </c>
      <c r="J67" s="1">
        <f>TREND(Calibration!$A$2:$A$4,Calibration!$B$2:$B$4,C67)</f>
        <v>375.60747688314018</v>
      </c>
      <c r="K67" s="1">
        <f>TREND(Calibration!$A$2:$A$4,Calibration!$C$2:$C$4,E67)</f>
        <v>492.01422536088626</v>
      </c>
      <c r="L67" s="1">
        <f>TREND(Calibration!$A$2:$A$4,Calibration!$D$2:$D$4,G67)</f>
        <v>1163.3333333333333</v>
      </c>
    </row>
    <row r="68" spans="1:12" x14ac:dyDescent="0.25">
      <c r="A68">
        <v>330089</v>
      </c>
      <c r="B68">
        <v>15.49199963</v>
      </c>
      <c r="C68">
        <v>0.31134999000000002</v>
      </c>
      <c r="D68">
        <v>29.872999190000002</v>
      </c>
      <c r="E68">
        <v>0.25503000999999997</v>
      </c>
      <c r="F68">
        <v>37.0320015</v>
      </c>
      <c r="G68">
        <v>0.12481</v>
      </c>
      <c r="H68">
        <v>-9.9000003020963285E+37</v>
      </c>
      <c r="J68" s="1">
        <f>TREND(Calibration!$A$2:$A$4,Calibration!$B$2:$B$4,C68)</f>
        <v>384.65908002083006</v>
      </c>
      <c r="K68" s="1">
        <f>TREND(Calibration!$A$2:$A$4,Calibration!$C$2:$C$4,E68)</f>
        <v>492.01422536088626</v>
      </c>
      <c r="L68" s="1">
        <f>TREND(Calibration!$A$2:$A$4,Calibration!$D$2:$D$4,G68)</f>
        <v>1163.3333333333333</v>
      </c>
    </row>
    <row r="69" spans="1:12" x14ac:dyDescent="0.25">
      <c r="A69">
        <v>335100</v>
      </c>
      <c r="B69">
        <v>15.47000027</v>
      </c>
      <c r="C69">
        <v>0.31217</v>
      </c>
      <c r="D69">
        <v>29.857999800000002</v>
      </c>
      <c r="E69">
        <v>0.25540998999999998</v>
      </c>
      <c r="F69">
        <v>37.042999270000003</v>
      </c>
      <c r="G69">
        <v>8.233E-2</v>
      </c>
      <c r="H69">
        <v>-3.55699992</v>
      </c>
      <c r="J69" s="1">
        <f>TREND(Calibration!$A$2:$A$4,Calibration!$B$2:$B$4,C69)</f>
        <v>388.37031967769508</v>
      </c>
      <c r="K69" s="1">
        <f>TREND(Calibration!$A$2:$A$4,Calibration!$C$2:$C$4,E69)</f>
        <v>495.07749757783836</v>
      </c>
      <c r="L69" s="1">
        <f>TREND(Calibration!$A$2:$A$4,Calibration!$D$2:$D$4,G69)</f>
        <v>1163.3333333333333</v>
      </c>
    </row>
    <row r="70" spans="1:12" x14ac:dyDescent="0.25">
      <c r="A70">
        <v>340089</v>
      </c>
      <c r="B70">
        <v>15.51599979</v>
      </c>
      <c r="C70">
        <v>0.31373000000000001</v>
      </c>
      <c r="D70">
        <v>29.836000439999999</v>
      </c>
      <c r="E70">
        <v>0.25534999000000003</v>
      </c>
      <c r="F70">
        <v>37.002998349999999</v>
      </c>
      <c r="G70">
        <v>0.11043</v>
      </c>
      <c r="H70">
        <v>-9.9000003020963285E+37</v>
      </c>
      <c r="J70" s="1">
        <f>TREND(Calibration!$A$2:$A$4,Calibration!$B$2:$B$4,C70)</f>
        <v>395.43064072830362</v>
      </c>
      <c r="K70" s="1">
        <f>TREND(Calibration!$A$2:$A$4,Calibration!$C$2:$C$4,E70)</f>
        <v>494.59379755937175</v>
      </c>
      <c r="L70" s="1">
        <f>TREND(Calibration!$A$2:$A$4,Calibration!$D$2:$D$4,G70)</f>
        <v>1163.3333333333333</v>
      </c>
    </row>
    <row r="71" spans="1:12" x14ac:dyDescent="0.25">
      <c r="A71">
        <v>345088</v>
      </c>
      <c r="B71">
        <v>15.55799961</v>
      </c>
      <c r="C71">
        <v>0.31178999000000002</v>
      </c>
      <c r="D71">
        <v>29.826999659999998</v>
      </c>
      <c r="E71">
        <v>0.25529998999999998</v>
      </c>
      <c r="F71">
        <v>37.026000979999999</v>
      </c>
      <c r="G71">
        <v>0.16292000000000001</v>
      </c>
      <c r="H71">
        <v>-9.9000003020963285E+37</v>
      </c>
      <c r="J71" s="1">
        <f>TREND(Calibration!$A$2:$A$4,Calibration!$B$2:$B$4,C71)</f>
        <v>386.65045262484773</v>
      </c>
      <c r="K71" s="1">
        <f>TREND(Calibration!$A$2:$A$4,Calibration!$C$2:$C$4,E71)</f>
        <v>494.19071421064859</v>
      </c>
      <c r="L71" s="1">
        <f>TREND(Calibration!$A$2:$A$4,Calibration!$D$2:$D$4,G71)</f>
        <v>1163.3333333333333</v>
      </c>
    </row>
    <row r="72" spans="1:12" x14ac:dyDescent="0.25">
      <c r="A72">
        <v>350088</v>
      </c>
      <c r="B72">
        <v>15.61900043</v>
      </c>
      <c r="C72">
        <v>0.31367999000000002</v>
      </c>
      <c r="D72">
        <v>29.882999420000001</v>
      </c>
      <c r="E72">
        <v>0.25529998999999998</v>
      </c>
      <c r="F72">
        <v>37.0320015</v>
      </c>
      <c r="G72">
        <v>0.21357000000000001</v>
      </c>
      <c r="H72">
        <v>-66.030998229999994</v>
      </c>
      <c r="J72" s="1">
        <f>TREND(Calibration!$A$2:$A$4,Calibration!$B$2:$B$4,C72)</f>
        <v>395.20430312846975</v>
      </c>
      <c r="K72" s="1">
        <f>TREND(Calibration!$A$2:$A$4,Calibration!$C$2:$C$4,E72)</f>
        <v>494.19071421064859</v>
      </c>
      <c r="L72" s="1">
        <f>TREND(Calibration!$A$2:$A$4,Calibration!$D$2:$D$4,G72)</f>
        <v>1163.3333333333333</v>
      </c>
    </row>
    <row r="73" spans="1:12" x14ac:dyDescent="0.25">
      <c r="A73">
        <v>355097</v>
      </c>
      <c r="B73">
        <v>15.65400028</v>
      </c>
      <c r="C73">
        <v>0.30903000000000003</v>
      </c>
      <c r="D73">
        <v>29.94499969</v>
      </c>
      <c r="E73">
        <v>0.25573000000000001</v>
      </c>
      <c r="F73">
        <v>37.061000819999997</v>
      </c>
      <c r="G73">
        <v>2.8649999999999998E-2</v>
      </c>
      <c r="H73">
        <v>762.35797118999994</v>
      </c>
      <c r="J73" s="1">
        <f>TREND(Calibration!$A$2:$A$4,Calibration!$B$2:$B$4,C73)</f>
        <v>374.15916063993177</v>
      </c>
      <c r="K73" s="1">
        <f>TREND(Calibration!$A$2:$A$4,Calibration!$C$2:$C$4,E73)</f>
        <v>497.65731162633324</v>
      </c>
      <c r="L73" s="1">
        <f>TREND(Calibration!$A$2:$A$4,Calibration!$D$2:$D$4,G73)</f>
        <v>1163.3333333333333</v>
      </c>
    </row>
    <row r="74" spans="1:12" x14ac:dyDescent="0.25">
      <c r="A74">
        <v>360088</v>
      </c>
      <c r="B74">
        <v>15.63099957</v>
      </c>
      <c r="C74">
        <v>0.30952001000000001</v>
      </c>
      <c r="D74">
        <v>29.920000080000001</v>
      </c>
      <c r="E74">
        <v>0.25600001</v>
      </c>
      <c r="F74">
        <v>37.012001040000001</v>
      </c>
      <c r="G74">
        <v>8.8969999999999994E-2</v>
      </c>
      <c r="H74">
        <v>273.70098876999998</v>
      </c>
      <c r="J74" s="1">
        <f>TREND(Calibration!$A$2:$A$4,Calibration!$B$2:$B$4,C74)</f>
        <v>376.37687084378331</v>
      </c>
      <c r="K74" s="1">
        <f>TREND(Calibration!$A$2:$A$4,Calibration!$C$2:$C$4,E74)</f>
        <v>499.83404232610496</v>
      </c>
      <c r="L74" s="1">
        <f>TREND(Calibration!$A$2:$A$4,Calibration!$D$2:$D$4,G74)</f>
        <v>1163.3333333333333</v>
      </c>
    </row>
    <row r="75" spans="1:12" x14ac:dyDescent="0.25">
      <c r="A75">
        <v>365088</v>
      </c>
      <c r="B75">
        <v>15.62800026</v>
      </c>
      <c r="C75">
        <v>0.31049000999999998</v>
      </c>
      <c r="D75">
        <v>29.948999400000002</v>
      </c>
      <c r="E75">
        <v>0.25600001</v>
      </c>
      <c r="F75">
        <v>37.02099991</v>
      </c>
      <c r="G75">
        <v>-0.15270001</v>
      </c>
      <c r="H75">
        <v>253.75399780000001</v>
      </c>
      <c r="J75" s="1">
        <f>TREND(Calibration!$A$2:$A$4,Calibration!$B$2:$B$4,C75)</f>
        <v>380.76694226627706</v>
      </c>
      <c r="K75" s="1">
        <f>TREND(Calibration!$A$2:$A$4,Calibration!$C$2:$C$4,E75)</f>
        <v>499.83404232610496</v>
      </c>
      <c r="L75" s="1">
        <f>TREND(Calibration!$A$2:$A$4,Calibration!$D$2:$D$4,G75)</f>
        <v>1163.3333333333333</v>
      </c>
    </row>
    <row r="76" spans="1:12" x14ac:dyDescent="0.25">
      <c r="A76">
        <v>370111</v>
      </c>
      <c r="B76">
        <v>15.62199974</v>
      </c>
      <c r="C76">
        <v>0.31313999999999997</v>
      </c>
      <c r="D76">
        <v>29.882999420000001</v>
      </c>
      <c r="E76">
        <v>0.25562000000000001</v>
      </c>
      <c r="F76">
        <v>37.04499817</v>
      </c>
      <c r="G76">
        <v>0.10249</v>
      </c>
      <c r="H76">
        <v>-9.9000003020963285E+37</v>
      </c>
      <c r="J76" s="1">
        <f>TREND(Calibration!$A$2:$A$4,Calibration!$B$2:$B$4,C76)</f>
        <v>392.76039110018883</v>
      </c>
      <c r="K76" s="1">
        <f>TREND(Calibration!$A$2:$A$4,Calibration!$C$2:$C$4,E76)</f>
        <v>496.77052825914348</v>
      </c>
      <c r="L76" s="1">
        <f>TREND(Calibration!$A$2:$A$4,Calibration!$D$2:$D$4,G76)</f>
        <v>1163.3333333333333</v>
      </c>
    </row>
    <row r="77" spans="1:12" x14ac:dyDescent="0.25">
      <c r="A77">
        <v>375088</v>
      </c>
      <c r="B77">
        <v>15.52099991</v>
      </c>
      <c r="C77">
        <v>0.31134999000000002</v>
      </c>
      <c r="D77">
        <v>29.9090004</v>
      </c>
      <c r="E77">
        <v>0.25540998999999998</v>
      </c>
      <c r="F77">
        <v>37.009998320000001</v>
      </c>
      <c r="G77">
        <v>-4.9349999999999998E-2</v>
      </c>
      <c r="H77">
        <v>1034.29504395</v>
      </c>
      <c r="J77" s="1">
        <f>TREND(Calibration!$A$2:$A$4,Calibration!$B$2:$B$4,C77)</f>
        <v>384.65908002083006</v>
      </c>
      <c r="K77" s="1">
        <f>TREND(Calibration!$A$2:$A$4,Calibration!$C$2:$C$4,E77)</f>
        <v>495.07749757783836</v>
      </c>
      <c r="L77" s="1">
        <f>TREND(Calibration!$A$2:$A$4,Calibration!$D$2:$D$4,G77)</f>
        <v>1163.3333333333333</v>
      </c>
    </row>
    <row r="78" spans="1:12" x14ac:dyDescent="0.25">
      <c r="A78">
        <v>380088</v>
      </c>
      <c r="B78">
        <v>15.539999959999999</v>
      </c>
      <c r="C78">
        <v>0.31270998999999999</v>
      </c>
      <c r="D78">
        <v>29.96299934</v>
      </c>
      <c r="E78">
        <v>0.25606000000000001</v>
      </c>
      <c r="F78">
        <v>37.04700089</v>
      </c>
      <c r="G78">
        <v>-0.15087</v>
      </c>
      <c r="H78">
        <v>-9.9000003020963285E+37</v>
      </c>
      <c r="J78" s="1">
        <f>TREND(Calibration!$A$2:$A$4,Calibration!$B$2:$B$4,C78)</f>
        <v>390.81423170597577</v>
      </c>
      <c r="K78" s="1">
        <f>TREND(Calibration!$A$2:$A$4,Calibration!$C$2:$C$4,E78)</f>
        <v>500.31766172790253</v>
      </c>
      <c r="L78" s="1">
        <f>TREND(Calibration!$A$2:$A$4,Calibration!$D$2:$D$4,G78)</f>
        <v>1163.3333333333333</v>
      </c>
    </row>
    <row r="79" spans="1:12" x14ac:dyDescent="0.25">
      <c r="A79">
        <v>385095</v>
      </c>
      <c r="B79">
        <v>15.57499981</v>
      </c>
      <c r="C79">
        <v>0.30779001</v>
      </c>
      <c r="D79">
        <v>29.920000080000001</v>
      </c>
      <c r="E79">
        <v>0.25562000000000001</v>
      </c>
      <c r="F79">
        <v>37.055000309999997</v>
      </c>
      <c r="G79">
        <v>5.6809999999999999E-2</v>
      </c>
      <c r="H79">
        <v>-9.9000003020963285E+37</v>
      </c>
      <c r="J79" s="1">
        <f>TREND(Calibration!$A$2:$A$4,Calibration!$B$2:$B$4,C79)</f>
        <v>368.54715583253142</v>
      </c>
      <c r="K79" s="1">
        <f>TREND(Calibration!$A$2:$A$4,Calibration!$C$2:$C$4,E79)</f>
        <v>496.77052825914348</v>
      </c>
      <c r="L79" s="1">
        <f>TREND(Calibration!$A$2:$A$4,Calibration!$D$2:$D$4,G79)</f>
        <v>1163.3333333333333</v>
      </c>
    </row>
    <row r="80" spans="1:12" x14ac:dyDescent="0.25">
      <c r="A80">
        <v>390127</v>
      </c>
      <c r="B80">
        <v>15.61699963</v>
      </c>
      <c r="C80">
        <v>0.30648999999999998</v>
      </c>
      <c r="D80">
        <v>29.903999330000001</v>
      </c>
      <c r="E80">
        <v>0.25600001</v>
      </c>
      <c r="F80">
        <v>37.085998539999999</v>
      </c>
      <c r="G80">
        <v>0.20891999999999999</v>
      </c>
      <c r="H80">
        <v>-9.9000003020963285E+37</v>
      </c>
      <c r="J80" s="1">
        <f>TREND(Calibration!$A$2:$A$4,Calibration!$B$2:$B$4,C80)</f>
        <v>362.66350969855603</v>
      </c>
      <c r="K80" s="1">
        <f>TREND(Calibration!$A$2:$A$4,Calibration!$C$2:$C$4,E80)</f>
        <v>499.83404232610496</v>
      </c>
      <c r="L80" s="1">
        <f>TREND(Calibration!$A$2:$A$4,Calibration!$D$2:$D$4,G80)</f>
        <v>1163.3333333333333</v>
      </c>
    </row>
    <row r="81" spans="1:12" x14ac:dyDescent="0.25">
      <c r="A81">
        <v>395088</v>
      </c>
      <c r="B81">
        <v>15.630000109999999</v>
      </c>
      <c r="C81">
        <v>0.30687001000000003</v>
      </c>
      <c r="D81">
        <v>29.92700005</v>
      </c>
      <c r="E81">
        <v>0.25600001</v>
      </c>
      <c r="F81">
        <v>37.085998539999999</v>
      </c>
      <c r="G81">
        <v>0.21140999999999999</v>
      </c>
      <c r="H81">
        <v>144.91900634999999</v>
      </c>
      <c r="J81" s="1">
        <f>TREND(Calibration!$A$2:$A$4,Calibration!$B$2:$B$4,C81)</f>
        <v>364.38337675140338</v>
      </c>
      <c r="K81" s="1">
        <f>TREND(Calibration!$A$2:$A$4,Calibration!$C$2:$C$4,E81)</f>
        <v>499.83404232610496</v>
      </c>
      <c r="L81" s="1">
        <f>TREND(Calibration!$A$2:$A$4,Calibration!$D$2:$D$4,G81)</f>
        <v>1163.3333333333333</v>
      </c>
    </row>
    <row r="82" spans="1:12" x14ac:dyDescent="0.25">
      <c r="A82">
        <v>400096</v>
      </c>
      <c r="B82">
        <v>15.666999819999999</v>
      </c>
      <c r="C82">
        <v>0.31032999999999999</v>
      </c>
      <c r="D82">
        <v>29.929000850000001</v>
      </c>
      <c r="E82">
        <v>0.25606000000000001</v>
      </c>
      <c r="F82">
        <v>37.057998660000003</v>
      </c>
      <c r="G82">
        <v>0.10276</v>
      </c>
      <c r="H82">
        <v>-9.9000003020963285E+37</v>
      </c>
      <c r="J82" s="1">
        <f>TREND(Calibration!$A$2:$A$4,Calibration!$B$2:$B$4,C82)</f>
        <v>380.04276151543877</v>
      </c>
      <c r="K82" s="1">
        <f>TREND(Calibration!$A$2:$A$4,Calibration!$C$2:$C$4,E82)</f>
        <v>500.31766172790253</v>
      </c>
      <c r="L82" s="1">
        <f>TREND(Calibration!$A$2:$A$4,Calibration!$D$2:$D$4,G82)</f>
        <v>1163.3333333333333</v>
      </c>
    </row>
    <row r="83" spans="1:12" x14ac:dyDescent="0.25">
      <c r="A83">
        <v>405088</v>
      </c>
      <c r="B83">
        <v>15.61900043</v>
      </c>
      <c r="C83">
        <v>0.30853998999999999</v>
      </c>
      <c r="D83">
        <v>29.915000920000001</v>
      </c>
      <c r="E83">
        <v>0.25600001</v>
      </c>
      <c r="F83">
        <v>37.016998289999997</v>
      </c>
      <c r="G83">
        <v>-5.4379999999999998E-2</v>
      </c>
      <c r="H83">
        <v>1089.2299804700001</v>
      </c>
      <c r="J83" s="1">
        <f>TREND(Calibration!$A$2:$A$4,Calibration!$B$2:$B$4,C83)</f>
        <v>371.94145043607978</v>
      </c>
      <c r="K83" s="1">
        <f>TREND(Calibration!$A$2:$A$4,Calibration!$C$2:$C$4,E83)</f>
        <v>499.83404232610496</v>
      </c>
      <c r="L83" s="1">
        <f>TREND(Calibration!$A$2:$A$4,Calibration!$D$2:$D$4,G83)</f>
        <v>1163.3333333333333</v>
      </c>
    </row>
    <row r="84" spans="1:12" x14ac:dyDescent="0.25">
      <c r="A84">
        <v>410109</v>
      </c>
      <c r="B84">
        <v>15.760999679999999</v>
      </c>
      <c r="C84">
        <v>0.31297999999999998</v>
      </c>
      <c r="D84">
        <v>29.88999939</v>
      </c>
      <c r="E84">
        <v>0.25600001</v>
      </c>
      <c r="F84">
        <v>37.07400131</v>
      </c>
      <c r="G84">
        <v>7.2109999999999994E-2</v>
      </c>
      <c r="H84">
        <v>-9.9000003020963285E+37</v>
      </c>
      <c r="J84" s="1">
        <f>TREND(Calibration!$A$2:$A$4,Calibration!$B$2:$B$4,C84)</f>
        <v>392.0362556078187</v>
      </c>
      <c r="K84" s="1">
        <f>TREND(Calibration!$A$2:$A$4,Calibration!$C$2:$C$4,E84)</f>
        <v>499.83404232610496</v>
      </c>
      <c r="L84" s="1">
        <f>TREND(Calibration!$A$2:$A$4,Calibration!$D$2:$D$4,G84)</f>
        <v>1163.3333333333333</v>
      </c>
    </row>
    <row r="85" spans="1:12" x14ac:dyDescent="0.25">
      <c r="A85">
        <v>415089</v>
      </c>
      <c r="B85">
        <v>15.727000240000001</v>
      </c>
      <c r="C85">
        <v>0.31</v>
      </c>
      <c r="D85">
        <v>29.965000150000002</v>
      </c>
      <c r="E85">
        <v>0.25606000000000001</v>
      </c>
      <c r="F85">
        <v>37.061000819999997</v>
      </c>
      <c r="G85">
        <v>-5.1459999999999999E-2</v>
      </c>
      <c r="H85">
        <v>939.83398437000005</v>
      </c>
      <c r="J85" s="1">
        <f>TREND(Calibration!$A$2:$A$4,Calibration!$B$2:$B$4,C85)</f>
        <v>378.54923206242529</v>
      </c>
      <c r="K85" s="1">
        <f>TREND(Calibration!$A$2:$A$4,Calibration!$C$2:$C$4,E85)</f>
        <v>500.31766172790253</v>
      </c>
      <c r="L85" s="1">
        <f>TREND(Calibration!$A$2:$A$4,Calibration!$D$2:$D$4,G85)</f>
        <v>1163.3333333333333</v>
      </c>
    </row>
    <row r="86" spans="1:12" x14ac:dyDescent="0.25">
      <c r="A86">
        <v>420089</v>
      </c>
      <c r="B86">
        <v>15.71500015</v>
      </c>
      <c r="C86">
        <v>0.30886998999999998</v>
      </c>
      <c r="D86">
        <v>29.990999219999999</v>
      </c>
      <c r="E86">
        <v>0.25529998999999998</v>
      </c>
      <c r="F86">
        <v>37.05099869</v>
      </c>
      <c r="G86">
        <v>-0.13465000999999999</v>
      </c>
      <c r="H86">
        <v>249.75199889999999</v>
      </c>
      <c r="J86" s="1">
        <f>TREND(Calibration!$A$2:$A$4,Calibration!$B$2:$B$4,C86)</f>
        <v>373.43497988909303</v>
      </c>
      <c r="K86" s="1">
        <f>TREND(Calibration!$A$2:$A$4,Calibration!$C$2:$C$4,E86)</f>
        <v>494.19071421064859</v>
      </c>
      <c r="L86" s="1">
        <f>TREND(Calibration!$A$2:$A$4,Calibration!$D$2:$D$4,G86)</f>
        <v>1163.3333333333333</v>
      </c>
    </row>
    <row r="87" spans="1:12" x14ac:dyDescent="0.25">
      <c r="A87">
        <v>425088</v>
      </c>
      <c r="B87">
        <v>15.63700008</v>
      </c>
      <c r="C87">
        <v>0.30919001000000002</v>
      </c>
      <c r="D87">
        <v>29.955999370000001</v>
      </c>
      <c r="E87">
        <v>0.25497999999999998</v>
      </c>
      <c r="F87">
        <v>37.057998660000003</v>
      </c>
      <c r="G87">
        <v>-0.17373</v>
      </c>
      <c r="H87">
        <v>8.9130001100000005</v>
      </c>
      <c r="J87" s="1">
        <f>TREND(Calibration!$A$2:$A$4,Calibration!$B$2:$B$4,C87)</f>
        <v>374.88334139077006</v>
      </c>
      <c r="K87" s="1">
        <f>TREND(Calibration!$A$2:$A$4,Calibration!$C$2:$C$4,E87)</f>
        <v>491.61106139549361</v>
      </c>
      <c r="L87" s="1">
        <f>TREND(Calibration!$A$2:$A$4,Calibration!$D$2:$D$4,G87)</f>
        <v>1163.3333333333333</v>
      </c>
    </row>
    <row r="88" spans="1:12" x14ac:dyDescent="0.25">
      <c r="A88">
        <v>430088</v>
      </c>
      <c r="B88">
        <v>15.54300022</v>
      </c>
      <c r="C88">
        <v>0.31145999000000002</v>
      </c>
      <c r="D88">
        <v>29.947000500000001</v>
      </c>
      <c r="E88">
        <v>0.25415999</v>
      </c>
      <c r="F88">
        <v>37.01499939</v>
      </c>
      <c r="G88">
        <v>-0.16200000000000001</v>
      </c>
      <c r="H88">
        <v>99.72699738</v>
      </c>
      <c r="J88" s="1">
        <f>TREND(Calibration!$A$2:$A$4,Calibration!$B$2:$B$4,C88)</f>
        <v>385.15692317183448</v>
      </c>
      <c r="K88" s="1">
        <f>TREND(Calibration!$A$2:$A$4,Calibration!$C$2:$C$4,E88)</f>
        <v>485.00041385977352</v>
      </c>
      <c r="L88" s="1">
        <f>TREND(Calibration!$A$2:$A$4,Calibration!$D$2:$D$4,G88)</f>
        <v>1163.3333333333333</v>
      </c>
    </row>
    <row r="89" spans="1:12" x14ac:dyDescent="0.25">
      <c r="A89">
        <v>435116</v>
      </c>
      <c r="B89">
        <v>15.5170002</v>
      </c>
      <c r="C89">
        <v>0.30805999000000001</v>
      </c>
      <c r="D89">
        <v>29.969999309999999</v>
      </c>
      <c r="E89">
        <v>0.25378999000000002</v>
      </c>
      <c r="F89">
        <v>37.030998230000002</v>
      </c>
      <c r="G89">
        <v>-0.26649001</v>
      </c>
      <c r="H89">
        <v>-9.9000003020963285E+37</v>
      </c>
      <c r="J89" s="1">
        <f>TREND(Calibration!$A$2:$A$4,Calibration!$B$2:$B$4,C89)</f>
        <v>369.76904395896963</v>
      </c>
      <c r="K89" s="1">
        <f>TREND(Calibration!$A$2:$A$4,Calibration!$C$2:$C$4,E89)</f>
        <v>482.01759707922611</v>
      </c>
      <c r="L89" s="1">
        <f>TREND(Calibration!$A$2:$A$4,Calibration!$D$2:$D$4,G89)</f>
        <v>1163.3333333333333</v>
      </c>
    </row>
    <row r="90" spans="1:12" x14ac:dyDescent="0.25">
      <c r="A90">
        <v>440099</v>
      </c>
      <c r="B90">
        <v>15.58199978</v>
      </c>
      <c r="C90">
        <v>0.31043999999999999</v>
      </c>
      <c r="D90">
        <v>29.958999630000001</v>
      </c>
      <c r="E90">
        <v>0.25378999000000002</v>
      </c>
      <c r="F90">
        <v>37.0929985</v>
      </c>
      <c r="G90">
        <v>8.3839999999999998E-2</v>
      </c>
      <c r="H90">
        <v>-9.9000003020963285E+37</v>
      </c>
      <c r="J90" s="1">
        <f>TREND(Calibration!$A$2:$A$4,Calibration!$B$2:$B$4,C90)</f>
        <v>380.54060466644319</v>
      </c>
      <c r="K90" s="1">
        <f>TREND(Calibration!$A$2:$A$4,Calibration!$C$2:$C$4,E90)</f>
        <v>482.01759707922611</v>
      </c>
      <c r="L90" s="1">
        <f>TREND(Calibration!$A$2:$A$4,Calibration!$D$2:$D$4,G90)</f>
        <v>1163.3333333333333</v>
      </c>
    </row>
    <row r="91" spans="1:12" x14ac:dyDescent="0.25">
      <c r="A91">
        <v>445134</v>
      </c>
      <c r="B91">
        <v>15.52000046</v>
      </c>
      <c r="C91">
        <v>0.31325001000000002</v>
      </c>
      <c r="D91">
        <v>29.981000900000002</v>
      </c>
      <c r="E91">
        <v>0.25406000000000001</v>
      </c>
      <c r="F91">
        <v>37.069999690000003</v>
      </c>
      <c r="G91">
        <v>-0.16411000000000001</v>
      </c>
      <c r="H91">
        <v>289.34698486000002</v>
      </c>
      <c r="J91" s="1">
        <f>TREND(Calibration!$A$2:$A$4,Calibration!$B$2:$B$4,C91)</f>
        <v>393.25827950966163</v>
      </c>
      <c r="K91" s="1">
        <f>TREND(Calibration!$A$2:$A$4,Calibration!$C$2:$C$4,E91)</f>
        <v>484.19432777899806</v>
      </c>
      <c r="L91" s="1">
        <f>TREND(Calibration!$A$2:$A$4,Calibration!$D$2:$D$4,G91)</f>
        <v>1163.3333333333333</v>
      </c>
    </row>
    <row r="92" spans="1:12" x14ac:dyDescent="0.25">
      <c r="A92">
        <v>450088</v>
      </c>
      <c r="B92">
        <v>15.61100006</v>
      </c>
      <c r="C92">
        <v>0.31022</v>
      </c>
      <c r="D92">
        <v>29.948999400000002</v>
      </c>
      <c r="E92">
        <v>0.25411001</v>
      </c>
      <c r="F92">
        <v>37.076999659999998</v>
      </c>
      <c r="G92">
        <v>-9.7570000000000004E-2</v>
      </c>
      <c r="H92">
        <v>-171.74099731000001</v>
      </c>
      <c r="J92" s="1">
        <f>TREND(Calibration!$A$2:$A$4,Calibration!$B$2:$B$4,C92)</f>
        <v>379.54491836443435</v>
      </c>
      <c r="K92" s="1">
        <f>TREND(Calibration!$A$2:$A$4,Calibration!$C$2:$C$4,E92)</f>
        <v>484.59749174439025</v>
      </c>
      <c r="L92" s="1">
        <f>TREND(Calibration!$A$2:$A$4,Calibration!$D$2:$D$4,G92)</f>
        <v>1163.3333333333333</v>
      </c>
    </row>
    <row r="93" spans="1:12" x14ac:dyDescent="0.25">
      <c r="A93">
        <v>455099</v>
      </c>
      <c r="B93">
        <v>15.61699963</v>
      </c>
      <c r="C93">
        <v>0.30935001000000001</v>
      </c>
      <c r="D93">
        <v>29.95299911</v>
      </c>
      <c r="E93">
        <v>0.25411001</v>
      </c>
      <c r="F93">
        <v>37.0359993</v>
      </c>
      <c r="G93">
        <v>8.5400000000000007E-3</v>
      </c>
      <c r="H93">
        <v>251.15299988000001</v>
      </c>
      <c r="J93" s="1">
        <f>TREND(Calibration!$A$2:$A$4,Calibration!$B$2:$B$4,C93)</f>
        <v>375.60747688314018</v>
      </c>
      <c r="K93" s="1">
        <f>TREND(Calibration!$A$2:$A$4,Calibration!$C$2:$C$4,E93)</f>
        <v>484.59749174439025</v>
      </c>
      <c r="L93" s="1">
        <f>TREND(Calibration!$A$2:$A$4,Calibration!$D$2:$D$4,G93)</f>
        <v>1163.3333333333333</v>
      </c>
    </row>
    <row r="94" spans="1:12" x14ac:dyDescent="0.25">
      <c r="A94">
        <v>460125</v>
      </c>
      <c r="B94">
        <v>15.675999640000001</v>
      </c>
      <c r="C94">
        <v>0.31038000999999998</v>
      </c>
      <c r="D94">
        <v>29.943000789999999</v>
      </c>
      <c r="E94">
        <v>0.25411001</v>
      </c>
      <c r="F94">
        <v>37.08000183</v>
      </c>
      <c r="G94">
        <v>0.10773000000000001</v>
      </c>
      <c r="H94">
        <v>-9.9000003020963285E+37</v>
      </c>
      <c r="J94" s="1">
        <f>TREND(Calibration!$A$2:$A$4,Calibration!$B$2:$B$4,C94)</f>
        <v>380.26909911527264</v>
      </c>
      <c r="K94" s="1">
        <f>TREND(Calibration!$A$2:$A$4,Calibration!$C$2:$C$4,E94)</f>
        <v>484.59749174439025</v>
      </c>
      <c r="L94" s="1">
        <f>TREND(Calibration!$A$2:$A$4,Calibration!$D$2:$D$4,G94)</f>
        <v>1163.3333333333333</v>
      </c>
    </row>
    <row r="95" spans="1:12" x14ac:dyDescent="0.25">
      <c r="A95">
        <v>465088</v>
      </c>
      <c r="B95">
        <v>15.69200039</v>
      </c>
      <c r="C95">
        <v>0.31145999000000002</v>
      </c>
      <c r="D95">
        <v>29.978000640000001</v>
      </c>
      <c r="E95">
        <v>0.25406000000000001</v>
      </c>
      <c r="F95">
        <v>37.0359993</v>
      </c>
      <c r="G95">
        <v>-0.16822000000000001</v>
      </c>
      <c r="H95">
        <v>71.152000430000001</v>
      </c>
      <c r="J95" s="1">
        <f>TREND(Calibration!$A$2:$A$4,Calibration!$B$2:$B$4,C95)</f>
        <v>385.15692317183448</v>
      </c>
      <c r="K95" s="1">
        <f>TREND(Calibration!$A$2:$A$4,Calibration!$C$2:$C$4,E95)</f>
        <v>484.19432777899806</v>
      </c>
      <c r="L95" s="1">
        <f>TREND(Calibration!$A$2:$A$4,Calibration!$D$2:$D$4,G95)</f>
        <v>1163.3333333333333</v>
      </c>
    </row>
    <row r="96" spans="1:12" x14ac:dyDescent="0.25">
      <c r="A96">
        <v>470089</v>
      </c>
      <c r="B96">
        <v>15.69200039</v>
      </c>
      <c r="C96">
        <v>0.31162000000000001</v>
      </c>
      <c r="D96">
        <v>30.023000719999999</v>
      </c>
      <c r="E96">
        <v>0.25415999</v>
      </c>
      <c r="F96">
        <v>37.022998809999997</v>
      </c>
      <c r="G96">
        <v>8.7600000000000004E-3</v>
      </c>
      <c r="H96">
        <v>173.13200377999999</v>
      </c>
      <c r="J96" s="1">
        <f>TREND(Calibration!$A$2:$A$4,Calibration!$B$2:$B$4,C96)</f>
        <v>385.88110392267276</v>
      </c>
      <c r="K96" s="1">
        <f>TREND(Calibration!$A$2:$A$4,Calibration!$C$2:$C$4,E96)</f>
        <v>485.00041385977352</v>
      </c>
      <c r="L96" s="1">
        <f>TREND(Calibration!$A$2:$A$4,Calibration!$D$2:$D$4,G96)</f>
        <v>1163.3333333333333</v>
      </c>
    </row>
    <row r="97" spans="1:12" x14ac:dyDescent="0.25">
      <c r="A97">
        <v>475098</v>
      </c>
      <c r="B97">
        <v>15.711000439999999</v>
      </c>
      <c r="C97">
        <v>0.30616999</v>
      </c>
      <c r="D97">
        <v>29.95299911</v>
      </c>
      <c r="E97">
        <v>0.25406000000000001</v>
      </c>
      <c r="F97">
        <v>37.090000150000002</v>
      </c>
      <c r="G97">
        <v>0.16205998999999999</v>
      </c>
      <c r="H97">
        <v>-9.9000003020963285E+37</v>
      </c>
      <c r="J97" s="1">
        <f>TREND(Calibration!$A$2:$A$4,Calibration!$B$2:$B$4,C97)</f>
        <v>361.21519345534762</v>
      </c>
      <c r="K97" s="1">
        <f>TREND(Calibration!$A$2:$A$4,Calibration!$C$2:$C$4,E97)</f>
        <v>484.19432777899806</v>
      </c>
      <c r="L97" s="1">
        <f>TREND(Calibration!$A$2:$A$4,Calibration!$D$2:$D$4,G97)</f>
        <v>1163.3333333333333</v>
      </c>
    </row>
    <row r="98" spans="1:12" x14ac:dyDescent="0.25">
      <c r="A98">
        <v>480148</v>
      </c>
      <c r="B98">
        <v>15.614000320000001</v>
      </c>
      <c r="C98">
        <v>0.30708000000000002</v>
      </c>
      <c r="D98">
        <v>30.000999449999998</v>
      </c>
      <c r="E98">
        <v>0.25406000000000001</v>
      </c>
      <c r="F98">
        <v>37.055000309999997</v>
      </c>
      <c r="G98">
        <v>-4.7780000000000003E-2</v>
      </c>
      <c r="H98">
        <v>712.12902831999997</v>
      </c>
      <c r="J98" s="1">
        <f>TREND(Calibration!$A$2:$A$4,Calibration!$B$2:$B$4,C98)</f>
        <v>365.33375932667082</v>
      </c>
      <c r="K98" s="1">
        <f>TREND(Calibration!$A$2:$A$4,Calibration!$C$2:$C$4,E98)</f>
        <v>484.19432777899806</v>
      </c>
      <c r="L98" s="1">
        <f>TREND(Calibration!$A$2:$A$4,Calibration!$D$2:$D$4,G98)</f>
        <v>1163.3333333333333</v>
      </c>
    </row>
    <row r="99" spans="1:12" x14ac:dyDescent="0.25">
      <c r="A99">
        <v>485090</v>
      </c>
      <c r="B99">
        <v>15.5909996</v>
      </c>
      <c r="C99">
        <v>0.31075998999999999</v>
      </c>
      <c r="D99">
        <v>29.975000380000001</v>
      </c>
      <c r="E99">
        <v>0.25411001</v>
      </c>
      <c r="F99">
        <v>37.069999690000003</v>
      </c>
      <c r="G99">
        <v>6.9459999999999994E-2</v>
      </c>
      <c r="H99">
        <v>-9.9000003020963285E+37</v>
      </c>
      <c r="J99" s="1">
        <f>TREND(Calibration!$A$2:$A$4,Calibration!$B$2:$B$4,C99)</f>
        <v>381.98883039271504</v>
      </c>
      <c r="K99" s="1">
        <f>TREND(Calibration!$A$2:$A$4,Calibration!$C$2:$C$4,E99)</f>
        <v>484.59749174439025</v>
      </c>
      <c r="L99" s="1">
        <f>TREND(Calibration!$A$2:$A$4,Calibration!$D$2:$D$4,G99)</f>
        <v>1163.3333333333333</v>
      </c>
    </row>
    <row r="100" spans="1:12" x14ac:dyDescent="0.25">
      <c r="A100">
        <v>490088</v>
      </c>
      <c r="B100">
        <v>15.555999760000001</v>
      </c>
      <c r="C100">
        <v>0.31422000999999999</v>
      </c>
      <c r="D100">
        <v>29.978000640000001</v>
      </c>
      <c r="E100">
        <v>0.25442999999999999</v>
      </c>
      <c r="F100">
        <v>37.083000179999999</v>
      </c>
      <c r="G100">
        <v>0.13924</v>
      </c>
      <c r="H100">
        <v>27.896999359999999</v>
      </c>
      <c r="J100" s="1">
        <f>TREND(Calibration!$A$2:$A$4,Calibration!$B$2:$B$4,C100)</f>
        <v>397.64835093215538</v>
      </c>
      <c r="K100" s="1">
        <f>TREND(Calibration!$A$2:$A$4,Calibration!$C$2:$C$4,E100)</f>
        <v>487.17714455954524</v>
      </c>
      <c r="L100" s="1">
        <f>TREND(Calibration!$A$2:$A$4,Calibration!$D$2:$D$4,G100)</f>
        <v>1163.3333333333333</v>
      </c>
    </row>
    <row r="101" spans="1:12" x14ac:dyDescent="0.25">
      <c r="A101">
        <v>495089</v>
      </c>
      <c r="B101">
        <v>15.48799992</v>
      </c>
      <c r="C101">
        <v>0.31189001</v>
      </c>
      <c r="D101">
        <v>29.947000500000001</v>
      </c>
      <c r="E101">
        <v>0.25508001000000002</v>
      </c>
      <c r="F101">
        <v>37.062999730000001</v>
      </c>
      <c r="G101">
        <v>-0.14124</v>
      </c>
      <c r="H101">
        <v>797.76898193</v>
      </c>
      <c r="J101" s="1">
        <f>TREND(Calibration!$A$2:$A$4,Calibration!$B$2:$B$4,C101)</f>
        <v>387.1031278245157</v>
      </c>
      <c r="K101" s="1">
        <f>TREND(Calibration!$A$2:$A$4,Calibration!$C$2:$C$4,E101)</f>
        <v>492.41730870960896</v>
      </c>
      <c r="L101" s="1">
        <f>TREND(Calibration!$A$2:$A$4,Calibration!$D$2:$D$4,G101)</f>
        <v>1163.3333333333333</v>
      </c>
    </row>
    <row r="102" spans="1:12" x14ac:dyDescent="0.25">
      <c r="A102">
        <v>500088</v>
      </c>
      <c r="B102">
        <v>15.510999679999999</v>
      </c>
      <c r="C102">
        <v>0.31334999000000002</v>
      </c>
      <c r="D102">
        <v>29.97900009</v>
      </c>
      <c r="E102">
        <v>0.25567999000000002</v>
      </c>
      <c r="F102">
        <v>37.01499939</v>
      </c>
      <c r="G102">
        <v>-7.9780000000000004E-2</v>
      </c>
      <c r="H102">
        <v>268.83599853999999</v>
      </c>
      <c r="J102" s="1">
        <f>TREND(Calibration!$A$2:$A$4,Calibration!$B$2:$B$4,C102)</f>
        <v>393.71077367545649</v>
      </c>
      <c r="K102" s="1">
        <f>TREND(Calibration!$A$2:$A$4,Calibration!$C$2:$C$4,E102)</f>
        <v>497.25414766094104</v>
      </c>
      <c r="L102" s="1">
        <f>TREND(Calibration!$A$2:$A$4,Calibration!$D$2:$D$4,G102)</f>
        <v>1163.3333333333333</v>
      </c>
    </row>
    <row r="103" spans="1:12" x14ac:dyDescent="0.25">
      <c r="A103">
        <v>505108</v>
      </c>
      <c r="B103">
        <v>15.588000299999999</v>
      </c>
      <c r="C103">
        <v>0.31400001</v>
      </c>
      <c r="D103">
        <v>29.972000120000001</v>
      </c>
      <c r="E103">
        <v>0.25567999000000002</v>
      </c>
      <c r="F103">
        <v>37.07400131</v>
      </c>
      <c r="G103">
        <v>-0.10687000000000001</v>
      </c>
      <c r="H103">
        <v>-9.9000003020963285E+37</v>
      </c>
      <c r="J103" s="1">
        <f>TREND(Calibration!$A$2:$A$4,Calibration!$B$2:$B$4,C103)</f>
        <v>396.65266463014655</v>
      </c>
      <c r="K103" s="1">
        <f>TREND(Calibration!$A$2:$A$4,Calibration!$C$2:$C$4,E103)</f>
        <v>497.25414766094104</v>
      </c>
      <c r="L103" s="1">
        <f>TREND(Calibration!$A$2:$A$4,Calibration!$D$2:$D$4,G103)</f>
        <v>1163.3333333333333</v>
      </c>
    </row>
    <row r="104" spans="1:12" x14ac:dyDescent="0.25">
      <c r="A104">
        <v>510089</v>
      </c>
      <c r="B104">
        <v>15.61699963</v>
      </c>
      <c r="C104">
        <v>0.30919001000000002</v>
      </c>
      <c r="D104">
        <v>29.975000380000001</v>
      </c>
      <c r="E104">
        <v>0.25529998999999998</v>
      </c>
      <c r="F104">
        <v>37.057998660000003</v>
      </c>
      <c r="G104">
        <v>6.6540000000000002E-2</v>
      </c>
      <c r="H104">
        <v>-9.9000003020963285E+37</v>
      </c>
      <c r="J104" s="1">
        <f>TREND(Calibration!$A$2:$A$4,Calibration!$B$2:$B$4,C104)</f>
        <v>374.88334139077006</v>
      </c>
      <c r="K104" s="1">
        <f>TREND(Calibration!$A$2:$A$4,Calibration!$C$2:$C$4,E104)</f>
        <v>494.19071421064859</v>
      </c>
      <c r="L104" s="1">
        <f>TREND(Calibration!$A$2:$A$4,Calibration!$D$2:$D$4,G104)</f>
        <v>1163.3333333333333</v>
      </c>
    </row>
    <row r="105" spans="1:12" x14ac:dyDescent="0.25">
      <c r="A105">
        <v>515100</v>
      </c>
      <c r="B105">
        <v>15.704999920000001</v>
      </c>
      <c r="C105">
        <v>0.30588999</v>
      </c>
      <c r="D105">
        <v>29.978000640000001</v>
      </c>
      <c r="E105">
        <v>0.25626999</v>
      </c>
      <c r="F105">
        <v>37.067001339999997</v>
      </c>
      <c r="G105">
        <v>9.6379999999999993E-2</v>
      </c>
      <c r="H105">
        <v>-145.95700073</v>
      </c>
      <c r="J105" s="1">
        <f>TREND(Calibration!$A$2:$A$4,Calibration!$B$2:$B$4,C105)</f>
        <v>359.94795634369984</v>
      </c>
      <c r="K105" s="1">
        <f>TREND(Calibration!$A$2:$A$4,Calibration!$C$2:$C$4,E105)</f>
        <v>502.01053117586775</v>
      </c>
      <c r="L105" s="1">
        <f>TREND(Calibration!$A$2:$A$4,Calibration!$D$2:$D$4,G105)</f>
        <v>1163.3333333333333</v>
      </c>
    </row>
    <row r="106" spans="1:12" x14ac:dyDescent="0.25">
      <c r="A106">
        <v>520089</v>
      </c>
      <c r="B106">
        <v>15.71800041</v>
      </c>
      <c r="C106">
        <v>0.30961999000000001</v>
      </c>
      <c r="D106">
        <v>29.98800087</v>
      </c>
      <c r="E106">
        <v>0.25929998999999998</v>
      </c>
      <c r="F106">
        <v>37.016998289999997</v>
      </c>
      <c r="G106">
        <v>4.5409999999999999E-2</v>
      </c>
      <c r="H106">
        <v>452.86499022999999</v>
      </c>
      <c r="J106" s="1">
        <f>TREND(Calibration!$A$2:$A$4,Calibration!$B$2:$B$4,C106)</f>
        <v>376.82936500957817</v>
      </c>
      <c r="K106" s="1">
        <f>TREND(Calibration!$A$2:$A$4,Calibration!$C$2:$C$4,E106)</f>
        <v>526.43738210845754</v>
      </c>
      <c r="L106" s="1">
        <f>TREND(Calibration!$A$2:$A$4,Calibration!$D$2:$D$4,G106)</f>
        <v>1163.3333333333333</v>
      </c>
    </row>
    <row r="107" spans="1:12" x14ac:dyDescent="0.25">
      <c r="A107">
        <v>525088</v>
      </c>
      <c r="B107">
        <v>15.772999759999999</v>
      </c>
      <c r="C107">
        <v>0.30789</v>
      </c>
      <c r="D107">
        <v>29.98800087</v>
      </c>
      <c r="E107">
        <v>0.26179001000000002</v>
      </c>
      <c r="F107">
        <v>37.076999659999998</v>
      </c>
      <c r="G107">
        <v>3.9190000000000003E-2</v>
      </c>
      <c r="H107">
        <v>-9.9000003020963285E+37</v>
      </c>
      <c r="J107" s="1">
        <f>TREND(Calibration!$A$2:$A$4,Calibration!$B$2:$B$4,C107)</f>
        <v>368.99969525679444</v>
      </c>
      <c r="K107" s="1">
        <f>TREND(Calibration!$A$2:$A$4,Calibration!$C$2:$C$4,E107)</f>
        <v>546.51109410818367</v>
      </c>
      <c r="L107" s="1">
        <f>TREND(Calibration!$A$2:$A$4,Calibration!$D$2:$D$4,G107)</f>
        <v>1163.3333333333333</v>
      </c>
    </row>
    <row r="108" spans="1:12" x14ac:dyDescent="0.25">
      <c r="A108">
        <v>530088</v>
      </c>
      <c r="B108">
        <v>15.678999900000001</v>
      </c>
      <c r="C108">
        <v>0.31141001000000001</v>
      </c>
      <c r="D108">
        <v>29.965000150000002</v>
      </c>
      <c r="E108">
        <v>0.26265000999999999</v>
      </c>
      <c r="F108">
        <v>37.04499817</v>
      </c>
      <c r="G108">
        <v>-7.0430000000000006E-2</v>
      </c>
      <c r="H108">
        <v>548.54901123000002</v>
      </c>
      <c r="J108" s="1">
        <f>TREND(Calibration!$A$2:$A$4,Calibration!$B$2:$B$4,C108)</f>
        <v>384.93072134740532</v>
      </c>
      <c r="K108" s="1">
        <f>TREND(Calibration!$A$2:$A$4,Calibration!$C$2:$C$4,E108)</f>
        <v>553.44412770621216</v>
      </c>
      <c r="L108" s="1">
        <f>TREND(Calibration!$A$2:$A$4,Calibration!$D$2:$D$4,G108)</f>
        <v>1163.3333333333333</v>
      </c>
    </row>
    <row r="109" spans="1:12" x14ac:dyDescent="0.25">
      <c r="A109">
        <v>535089</v>
      </c>
      <c r="B109">
        <v>15.62699986</v>
      </c>
      <c r="C109">
        <v>0.30968001000000001</v>
      </c>
      <c r="D109">
        <v>29.955999370000001</v>
      </c>
      <c r="E109">
        <v>0.26276000999999999</v>
      </c>
      <c r="F109">
        <v>37.102001190000003</v>
      </c>
      <c r="G109">
        <v>6.8599999999999994E-2</v>
      </c>
      <c r="H109">
        <v>-9.9000003020963285E+37</v>
      </c>
      <c r="J109" s="1">
        <f>TREND(Calibration!$A$2:$A$4,Calibration!$B$2:$B$4,C109)</f>
        <v>377.10100633615343</v>
      </c>
      <c r="K109" s="1">
        <f>TREND(Calibration!$A$2:$A$4,Calibration!$C$2:$C$4,E109)</f>
        <v>554.33091107340192</v>
      </c>
      <c r="L109" s="1">
        <f>TREND(Calibration!$A$2:$A$4,Calibration!$D$2:$D$4,G109)</f>
        <v>1163.3333333333333</v>
      </c>
    </row>
    <row r="110" spans="1:12" x14ac:dyDescent="0.25">
      <c r="A110">
        <v>540088</v>
      </c>
      <c r="B110">
        <v>15.54899979</v>
      </c>
      <c r="C110">
        <v>0.30968001000000001</v>
      </c>
      <c r="D110">
        <v>29.99699974</v>
      </c>
      <c r="E110">
        <v>0.26302998999999999</v>
      </c>
      <c r="F110">
        <v>37.08000183</v>
      </c>
      <c r="G110">
        <v>-6.1679999999999999E-2</v>
      </c>
      <c r="H110">
        <v>531.51702881000006</v>
      </c>
      <c r="J110" s="1">
        <f>TREND(Calibration!$A$2:$A$4,Calibration!$B$2:$B$4,C110)</f>
        <v>377.10100633615343</v>
      </c>
      <c r="K110" s="1">
        <f>TREND(Calibration!$A$2:$A$4,Calibration!$C$2:$C$4,E110)</f>
        <v>556.50739992316471</v>
      </c>
      <c r="L110" s="1">
        <f>TREND(Calibration!$A$2:$A$4,Calibration!$D$2:$D$4,G110)</f>
        <v>1163.3333333333333</v>
      </c>
    </row>
    <row r="111" spans="1:12" x14ac:dyDescent="0.25">
      <c r="A111">
        <v>545088</v>
      </c>
      <c r="B111">
        <v>15.49699974</v>
      </c>
      <c r="C111">
        <v>0.30891999999999997</v>
      </c>
      <c r="D111">
        <v>30.003999709999999</v>
      </c>
      <c r="E111">
        <v>0.26313998999999999</v>
      </c>
      <c r="F111">
        <v>37.0359993</v>
      </c>
      <c r="G111">
        <v>-0.14692</v>
      </c>
      <c r="H111">
        <v>460.41900635000002</v>
      </c>
      <c r="J111" s="1">
        <f>TREND(Calibration!$A$2:$A$4,Calibration!$B$2:$B$4,C111)</f>
        <v>373.6613174889269</v>
      </c>
      <c r="K111" s="1">
        <f>TREND(Calibration!$A$2:$A$4,Calibration!$C$2:$C$4,E111)</f>
        <v>557.39418329035448</v>
      </c>
      <c r="L111" s="1">
        <f>TREND(Calibration!$A$2:$A$4,Calibration!$D$2:$D$4,G111)</f>
        <v>1163.3333333333333</v>
      </c>
    </row>
    <row r="112" spans="1:12" x14ac:dyDescent="0.25">
      <c r="A112">
        <v>550093</v>
      </c>
      <c r="B112">
        <v>15.522999759999999</v>
      </c>
      <c r="C112">
        <v>0.31156999000000002</v>
      </c>
      <c r="D112">
        <v>29.95299911</v>
      </c>
      <c r="E112">
        <v>0.26335001000000002</v>
      </c>
      <c r="F112">
        <v>37.067001339999997</v>
      </c>
      <c r="G112">
        <v>-6.6499999999999997E-3</v>
      </c>
      <c r="H112">
        <v>-9.9000003020963285E+37</v>
      </c>
      <c r="J112" s="1">
        <f>TREND(Calibration!$A$2:$A$4,Calibration!$B$2:$B$4,C112)</f>
        <v>385.6547663228389</v>
      </c>
      <c r="K112" s="1">
        <f>TREND(Calibration!$A$2:$A$4,Calibration!$C$2:$C$4,E112)</f>
        <v>559.08729458832909</v>
      </c>
      <c r="L112" s="1">
        <f>TREND(Calibration!$A$2:$A$4,Calibration!$D$2:$D$4,G112)</f>
        <v>1163.3333333333333</v>
      </c>
    </row>
    <row r="113" spans="1:12" x14ac:dyDescent="0.25">
      <c r="A113">
        <v>555108</v>
      </c>
      <c r="B113">
        <v>15.480999949999999</v>
      </c>
      <c r="C113">
        <v>0.31248999</v>
      </c>
      <c r="D113">
        <v>30.000999449999998</v>
      </c>
      <c r="E113">
        <v>0.26276000999999999</v>
      </c>
      <c r="F113">
        <v>37.048000340000002</v>
      </c>
      <c r="G113">
        <v>-0.10011</v>
      </c>
      <c r="H113">
        <v>736.21002196999996</v>
      </c>
      <c r="J113" s="1">
        <f>TREND(Calibration!$A$2:$A$4,Calibration!$B$2:$B$4,C113)</f>
        <v>389.81854540396694</v>
      </c>
      <c r="K113" s="1">
        <f>TREND(Calibration!$A$2:$A$4,Calibration!$C$2:$C$4,E113)</f>
        <v>554.33091107340192</v>
      </c>
      <c r="L113" s="1">
        <f>TREND(Calibration!$A$2:$A$4,Calibration!$D$2:$D$4,G113)</f>
        <v>1163.3333333333333</v>
      </c>
    </row>
    <row r="114" spans="1:12" x14ac:dyDescent="0.25">
      <c r="A114">
        <v>560116</v>
      </c>
      <c r="B114">
        <v>15.54300022</v>
      </c>
      <c r="C114">
        <v>0.30935001000000001</v>
      </c>
      <c r="D114">
        <v>29.978000640000001</v>
      </c>
      <c r="E114">
        <v>0.26210999000000001</v>
      </c>
      <c r="F114">
        <v>37.067001339999997</v>
      </c>
      <c r="G114">
        <v>0.11216</v>
      </c>
      <c r="H114">
        <v>-9.9000003020963285E+37</v>
      </c>
      <c r="J114" s="1">
        <f>TREND(Calibration!$A$2:$A$4,Calibration!$B$2:$B$4,C114)</f>
        <v>375.60747688314018</v>
      </c>
      <c r="K114" s="1">
        <f>TREND(Calibration!$A$2:$A$4,Calibration!$C$2:$C$4,E114)</f>
        <v>549.09066630666871</v>
      </c>
      <c r="L114" s="1">
        <f>TREND(Calibration!$A$2:$A$4,Calibration!$D$2:$D$4,G114)</f>
        <v>1163.3333333333333</v>
      </c>
    </row>
    <row r="115" spans="1:12" x14ac:dyDescent="0.25">
      <c r="A115">
        <v>565089</v>
      </c>
      <c r="B115">
        <v>15.58199978</v>
      </c>
      <c r="C115">
        <v>0.30805999000000001</v>
      </c>
      <c r="D115">
        <v>29.961999890000001</v>
      </c>
      <c r="E115">
        <v>0.26183999000000002</v>
      </c>
      <c r="F115">
        <v>37.063999180000003</v>
      </c>
      <c r="G115">
        <v>0.11600000000000001</v>
      </c>
      <c r="H115">
        <v>-9.9000003020963285E+37</v>
      </c>
      <c r="J115" s="1">
        <f>TREND(Calibration!$A$2:$A$4,Calibration!$B$2:$B$4,C115)</f>
        <v>369.76904395896963</v>
      </c>
      <c r="K115" s="1">
        <f>TREND(Calibration!$A$2:$A$4,Calibration!$C$2:$C$4,E115)</f>
        <v>546.91401622356693</v>
      </c>
      <c r="L115" s="1">
        <f>TREND(Calibration!$A$2:$A$4,Calibration!$D$2:$D$4,G115)</f>
        <v>1163.3333333333333</v>
      </c>
    </row>
    <row r="116" spans="1:12" x14ac:dyDescent="0.25">
      <c r="A116">
        <v>570098</v>
      </c>
      <c r="B116">
        <v>15.64000034</v>
      </c>
      <c r="C116">
        <v>0.30643999999999999</v>
      </c>
      <c r="D116">
        <v>30.000999449999998</v>
      </c>
      <c r="E116">
        <v>0.26172999000000002</v>
      </c>
      <c r="F116">
        <v>37.076999659999998</v>
      </c>
      <c r="G116">
        <v>-7.7780000000000002E-2</v>
      </c>
      <c r="H116">
        <v>33.174999239999998</v>
      </c>
      <c r="J116" s="1">
        <f>TREND(Calibration!$A$2:$A$4,Calibration!$B$2:$B$4,C116)</f>
        <v>362.43721735719032</v>
      </c>
      <c r="K116" s="1">
        <f>TREND(Calibration!$A$2:$A$4,Calibration!$C$2:$C$4,E116)</f>
        <v>546.02723285637717</v>
      </c>
      <c r="L116" s="1">
        <f>TREND(Calibration!$A$2:$A$4,Calibration!$D$2:$D$4,G116)</f>
        <v>1163.3333333333333</v>
      </c>
    </row>
    <row r="117" spans="1:12" x14ac:dyDescent="0.25">
      <c r="A117">
        <v>575116</v>
      </c>
      <c r="B117">
        <v>15.66899967</v>
      </c>
      <c r="C117">
        <v>0.30713998999999997</v>
      </c>
      <c r="D117">
        <v>30.020000459999999</v>
      </c>
      <c r="E117">
        <v>0.26151999999999997</v>
      </c>
      <c r="F117">
        <v>37.039001460000001</v>
      </c>
      <c r="G117">
        <v>-6.2429999999999999E-2</v>
      </c>
      <c r="H117">
        <v>303.78698730000002</v>
      </c>
      <c r="J117" s="1">
        <f>TREND(Calibration!$A$2:$A$4,Calibration!$B$2:$B$4,C117)</f>
        <v>365.60526487784114</v>
      </c>
      <c r="K117" s="1">
        <f>TREND(Calibration!$A$2:$A$4,Calibration!$C$2:$C$4,E117)</f>
        <v>544.33436340841149</v>
      </c>
      <c r="L117" s="1">
        <f>TREND(Calibration!$A$2:$A$4,Calibration!$D$2:$D$4,G117)</f>
        <v>1163.3333333333333</v>
      </c>
    </row>
    <row r="118" spans="1:12" x14ac:dyDescent="0.25">
      <c r="A118">
        <v>580116</v>
      </c>
      <c r="B118">
        <v>15.72099972</v>
      </c>
      <c r="C118">
        <v>0.30897998999999998</v>
      </c>
      <c r="D118">
        <v>29.978000640000001</v>
      </c>
      <c r="E118">
        <v>0.26080998999999999</v>
      </c>
      <c r="F118">
        <v>37.090000150000002</v>
      </c>
      <c r="G118">
        <v>0.10562000000000001</v>
      </c>
      <c r="H118">
        <v>-9.9000003020963285E+37</v>
      </c>
      <c r="J118" s="1">
        <f>TREND(Calibration!$A$2:$A$4,Calibration!$B$2:$B$4,C118)</f>
        <v>373.93282304009745</v>
      </c>
      <c r="K118" s="1">
        <f>TREND(Calibration!$A$2:$A$4,Calibration!$C$2:$C$4,E118)</f>
        <v>538.61049923988071</v>
      </c>
      <c r="L118" s="1">
        <f>TREND(Calibration!$A$2:$A$4,Calibration!$D$2:$D$4,G118)</f>
        <v>1163.3333333333333</v>
      </c>
    </row>
    <row r="119" spans="1:12" x14ac:dyDescent="0.25">
      <c r="A119">
        <v>585088</v>
      </c>
      <c r="B119">
        <v>15.64599991</v>
      </c>
      <c r="C119">
        <v>0.30897998999999998</v>
      </c>
      <c r="D119">
        <v>30.020000459999999</v>
      </c>
      <c r="E119">
        <v>0.26016</v>
      </c>
      <c r="F119">
        <v>37.0359993</v>
      </c>
      <c r="G119">
        <v>5.67E-2</v>
      </c>
      <c r="H119">
        <v>675.58197021000001</v>
      </c>
      <c r="J119" s="1">
        <f>TREND(Calibration!$A$2:$A$4,Calibration!$B$2:$B$4,C119)</f>
        <v>373.93282304009745</v>
      </c>
      <c r="K119" s="1">
        <f>TREND(Calibration!$A$2:$A$4,Calibration!$C$2:$C$4,E119)</f>
        <v>533.37049632315643</v>
      </c>
      <c r="L119" s="1">
        <f>TREND(Calibration!$A$2:$A$4,Calibration!$D$2:$D$4,G119)</f>
        <v>1163.3333333333333</v>
      </c>
    </row>
    <row r="120" spans="1:12" x14ac:dyDescent="0.25">
      <c r="A120">
        <v>590125</v>
      </c>
      <c r="B120">
        <v>15.623999599999999</v>
      </c>
      <c r="C120">
        <v>0.308</v>
      </c>
      <c r="D120">
        <v>30.003999709999999</v>
      </c>
      <c r="E120">
        <v>0.25935000000000002</v>
      </c>
      <c r="F120">
        <v>37.05099869</v>
      </c>
      <c r="G120">
        <v>-8.5889999999999994E-2</v>
      </c>
      <c r="H120">
        <v>591.25201416000004</v>
      </c>
      <c r="J120" s="1">
        <f>TREND(Calibration!$A$2:$A$4,Calibration!$B$2:$B$4,C120)</f>
        <v>369.49753840779886</v>
      </c>
      <c r="K120" s="1">
        <f>TREND(Calibration!$A$2:$A$4,Calibration!$C$2:$C$4,E120)</f>
        <v>526.84054607385065</v>
      </c>
      <c r="L120" s="1">
        <f>TREND(Calibration!$A$2:$A$4,Calibration!$D$2:$D$4,G120)</f>
        <v>1163.3333333333333</v>
      </c>
    </row>
    <row r="121" spans="1:12" x14ac:dyDescent="0.25">
      <c r="A121">
        <v>595090</v>
      </c>
      <c r="B121">
        <v>15.58199978</v>
      </c>
      <c r="C121">
        <v>0.30772999000000001</v>
      </c>
      <c r="D121">
        <v>30.000999449999998</v>
      </c>
      <c r="E121">
        <v>0.25892000999999998</v>
      </c>
      <c r="F121">
        <v>37.039001460000001</v>
      </c>
      <c r="G121">
        <v>4.4760000000000001E-2</v>
      </c>
      <c r="H121">
        <v>-9.9000003020963285E+37</v>
      </c>
      <c r="J121" s="1">
        <f>TREND(Calibration!$A$2:$A$4,Calibration!$B$2:$B$4,C121)</f>
        <v>368.27551450595615</v>
      </c>
      <c r="K121" s="1">
        <f>TREND(Calibration!$A$2:$A$4,Calibration!$C$2:$C$4,E121)</f>
        <v>523.37410989150544</v>
      </c>
      <c r="L121" s="1">
        <f>TREND(Calibration!$A$2:$A$4,Calibration!$D$2:$D$4,G121)</f>
        <v>1163.3333333333333</v>
      </c>
    </row>
    <row r="122" spans="1:12" x14ac:dyDescent="0.25">
      <c r="A122">
        <v>600113</v>
      </c>
      <c r="B122">
        <v>15.53299999</v>
      </c>
      <c r="C122">
        <v>0.31817001</v>
      </c>
      <c r="D122">
        <v>30.023000719999999</v>
      </c>
      <c r="E122">
        <v>0.2586</v>
      </c>
      <c r="F122">
        <v>37.083000179999999</v>
      </c>
      <c r="G122">
        <v>0.10199999999999999</v>
      </c>
      <c r="H122">
        <v>-9.9000003020963285E+37</v>
      </c>
      <c r="J122" s="1">
        <f>TREND(Calibration!$A$2:$A$4,Calibration!$B$2:$B$4,C122)</f>
        <v>415.52544590004254</v>
      </c>
      <c r="K122" s="1">
        <f>TREND(Calibration!$A$2:$A$4,Calibration!$C$2:$C$4,E122)</f>
        <v>520.79429584301101</v>
      </c>
      <c r="L122" s="1">
        <f>TREND(Calibration!$A$2:$A$4,Calibration!$D$2:$D$4,G122)</f>
        <v>1163.3333333333333</v>
      </c>
    </row>
    <row r="123" spans="1:12" x14ac:dyDescent="0.25">
      <c r="A123">
        <v>605106</v>
      </c>
      <c r="B123">
        <v>15.48400021</v>
      </c>
      <c r="C123">
        <v>0.31253998999999999</v>
      </c>
      <c r="D123">
        <v>30.033000950000002</v>
      </c>
      <c r="E123">
        <v>0.25864999999999999</v>
      </c>
      <c r="F123">
        <v>37.020000459999999</v>
      </c>
      <c r="G123">
        <v>-6.9699999999999996E-3</v>
      </c>
      <c r="H123">
        <v>513.81896973000005</v>
      </c>
      <c r="J123" s="1">
        <f>TREND(Calibration!$A$2:$A$4,Calibration!$B$2:$B$4,C123)</f>
        <v>390.04483774533264</v>
      </c>
      <c r="K123" s="1">
        <f>TREND(Calibration!$A$2:$A$4,Calibration!$C$2:$C$4,E123)</f>
        <v>521.19737919173372</v>
      </c>
      <c r="L123" s="1">
        <f>TREND(Calibration!$A$2:$A$4,Calibration!$D$2:$D$4,G123)</f>
        <v>1163.3333333333333</v>
      </c>
    </row>
    <row r="124" spans="1:12" x14ac:dyDescent="0.25">
      <c r="A124">
        <v>610098</v>
      </c>
      <c r="B124">
        <v>15.49699974</v>
      </c>
      <c r="C124">
        <v>0.31217</v>
      </c>
      <c r="D124">
        <v>30.006999969999999</v>
      </c>
      <c r="E124">
        <v>0.25827</v>
      </c>
      <c r="F124">
        <v>37.08000183</v>
      </c>
      <c r="G124">
        <v>-7.6160000000000005E-2</v>
      </c>
      <c r="H124">
        <v>-9.9000003020963285E+37</v>
      </c>
      <c r="J124" s="1">
        <f>TREND(Calibration!$A$2:$A$4,Calibration!$B$2:$B$4,C124)</f>
        <v>388.37031967769508</v>
      </c>
      <c r="K124" s="1">
        <f>TREND(Calibration!$A$2:$A$4,Calibration!$C$2:$C$4,E124)</f>
        <v>518.13394574144172</v>
      </c>
      <c r="L124" s="1">
        <f>TREND(Calibration!$A$2:$A$4,Calibration!$D$2:$D$4,G124)</f>
        <v>1163.3333333333333</v>
      </c>
    </row>
    <row r="125" spans="1:12" x14ac:dyDescent="0.25">
      <c r="A125">
        <v>615088</v>
      </c>
      <c r="B125">
        <v>15.477999690000001</v>
      </c>
      <c r="C125">
        <v>0.30968001000000001</v>
      </c>
      <c r="D125">
        <v>30.030000690000001</v>
      </c>
      <c r="E125">
        <v>0.25827</v>
      </c>
      <c r="F125">
        <v>37.028999329999998</v>
      </c>
      <c r="G125">
        <v>-0.15221999999999999</v>
      </c>
      <c r="H125">
        <v>-114.01399994000001</v>
      </c>
      <c r="J125" s="1">
        <f>TREND(Calibration!$A$2:$A$4,Calibration!$B$2:$B$4,C125)</f>
        <v>377.10100633615343</v>
      </c>
      <c r="K125" s="1">
        <f>TREND(Calibration!$A$2:$A$4,Calibration!$C$2:$C$4,E125)</f>
        <v>518.13394574144172</v>
      </c>
      <c r="L125" s="1">
        <f>TREND(Calibration!$A$2:$A$4,Calibration!$D$2:$D$4,G125)</f>
        <v>1163.3333333333333</v>
      </c>
    </row>
    <row r="126" spans="1:12" x14ac:dyDescent="0.25">
      <c r="A126">
        <v>620132</v>
      </c>
      <c r="B126">
        <v>15.5</v>
      </c>
      <c r="C126">
        <v>0.30930001000000001</v>
      </c>
      <c r="D126">
        <v>30.030000690000001</v>
      </c>
      <c r="E126">
        <v>0.25795001000000001</v>
      </c>
      <c r="F126">
        <v>37.0320015</v>
      </c>
      <c r="G126">
        <v>-0.15821999</v>
      </c>
      <c r="H126">
        <v>506.15100097999999</v>
      </c>
      <c r="J126" s="1">
        <f>TREND(Calibration!$A$2:$A$4,Calibration!$B$2:$B$4,C126)</f>
        <v>375.38118454177447</v>
      </c>
      <c r="K126" s="1">
        <f>TREND(Calibration!$A$2:$A$4,Calibration!$C$2:$C$4,E126)</f>
        <v>515.55429292628673</v>
      </c>
      <c r="L126" s="1">
        <f>TREND(Calibration!$A$2:$A$4,Calibration!$D$2:$D$4,G126)</f>
        <v>1163.3333333333333</v>
      </c>
    </row>
    <row r="127" spans="1:12" x14ac:dyDescent="0.25">
      <c r="A127">
        <v>625102</v>
      </c>
      <c r="B127">
        <v>15.585000040000001</v>
      </c>
      <c r="C127">
        <v>0.31060000999999998</v>
      </c>
      <c r="D127">
        <v>30.041999820000001</v>
      </c>
      <c r="E127">
        <v>0.25729998999999998</v>
      </c>
      <c r="F127">
        <v>37.061000819999997</v>
      </c>
      <c r="G127">
        <v>-0.17222001000000001</v>
      </c>
      <c r="H127">
        <v>-9.9000003020963285E+37</v>
      </c>
      <c r="J127" s="1">
        <f>TREND(Calibration!$A$2:$A$4,Calibration!$B$2:$B$4,C127)</f>
        <v>381.26478541728147</v>
      </c>
      <c r="K127" s="1">
        <f>TREND(Calibration!$A$2:$A$4,Calibration!$C$2:$C$4,E127)</f>
        <v>510.31404815955307</v>
      </c>
      <c r="L127" s="1">
        <f>TREND(Calibration!$A$2:$A$4,Calibration!$D$2:$D$4,G127)</f>
        <v>1163.3333333333333</v>
      </c>
    </row>
    <row r="128" spans="1:12" x14ac:dyDescent="0.25">
      <c r="A128">
        <v>630099</v>
      </c>
      <c r="B128">
        <v>15.59399986</v>
      </c>
      <c r="C128">
        <v>0.30610999</v>
      </c>
      <c r="D128">
        <v>30.020000459999999</v>
      </c>
      <c r="E128">
        <v>0.25692000999999998</v>
      </c>
      <c r="F128">
        <v>37.028999329999998</v>
      </c>
      <c r="G128">
        <v>-0.21307999999999999</v>
      </c>
      <c r="H128">
        <v>-9.9000003020963285E+37</v>
      </c>
      <c r="J128" s="1">
        <f>TREND(Calibration!$A$2:$A$4,Calibration!$B$2:$B$4,C128)</f>
        <v>360.94364264570868</v>
      </c>
      <c r="K128" s="1">
        <f>TREND(Calibration!$A$2:$A$4,Calibration!$C$2:$C$4,E128)</f>
        <v>507.25077594260097</v>
      </c>
      <c r="L128" s="1">
        <f>TREND(Calibration!$A$2:$A$4,Calibration!$D$2:$D$4,G128)</f>
        <v>1163.3333333333333</v>
      </c>
    </row>
    <row r="129" spans="1:12" x14ac:dyDescent="0.25">
      <c r="A129">
        <v>635089</v>
      </c>
      <c r="B129">
        <v>15.64000034</v>
      </c>
      <c r="C129">
        <v>0.30616999</v>
      </c>
      <c r="D129">
        <v>30.033000950000002</v>
      </c>
      <c r="E129">
        <v>0.25633001</v>
      </c>
      <c r="F129">
        <v>37.016998289999997</v>
      </c>
      <c r="G129">
        <v>-4.2869999999999998E-2</v>
      </c>
      <c r="H129">
        <v>147.50999451000001</v>
      </c>
      <c r="J129" s="1">
        <f>TREND(Calibration!$A$2:$A$4,Calibration!$B$2:$B$4,C129)</f>
        <v>361.21519345534762</v>
      </c>
      <c r="K129" s="1">
        <f>TREND(Calibration!$A$2:$A$4,Calibration!$C$2:$C$4,E129)</f>
        <v>502.49439242767426</v>
      </c>
      <c r="L129" s="1">
        <f>TREND(Calibration!$A$2:$A$4,Calibration!$D$2:$D$4,G129)</f>
        <v>1163.3333333333333</v>
      </c>
    </row>
    <row r="130" spans="1:12" x14ac:dyDescent="0.25">
      <c r="A130">
        <v>640089</v>
      </c>
      <c r="B130">
        <v>15.727000240000001</v>
      </c>
      <c r="C130">
        <v>0.30654000999999997</v>
      </c>
      <c r="D130">
        <v>29.96899986</v>
      </c>
      <c r="E130">
        <v>0.25595000000000001</v>
      </c>
      <c r="F130">
        <v>37.076999659999998</v>
      </c>
      <c r="G130">
        <v>0.10519000000000001</v>
      </c>
      <c r="H130">
        <v>-9.9000003020963285E+37</v>
      </c>
      <c r="J130" s="1">
        <f>TREND(Calibration!$A$2:$A$4,Calibration!$B$2:$B$4,C130)</f>
        <v>362.8898472983899</v>
      </c>
      <c r="K130" s="1">
        <f>TREND(Calibration!$A$2:$A$4,Calibration!$C$2:$C$4,E130)</f>
        <v>499.43087836071277</v>
      </c>
      <c r="L130" s="1">
        <f>TREND(Calibration!$A$2:$A$4,Calibration!$D$2:$D$4,G130)</f>
        <v>1163.3333333333333</v>
      </c>
    </row>
    <row r="131" spans="1:12" x14ac:dyDescent="0.25">
      <c r="A131">
        <v>645089</v>
      </c>
      <c r="B131">
        <v>15.74699974</v>
      </c>
      <c r="C131">
        <v>0.308</v>
      </c>
      <c r="D131">
        <v>30.003999709999999</v>
      </c>
      <c r="E131">
        <v>0.25562000000000001</v>
      </c>
      <c r="F131">
        <v>37.083000179999999</v>
      </c>
      <c r="G131">
        <v>0.15481</v>
      </c>
      <c r="H131">
        <v>-9.9000003020963285E+37</v>
      </c>
      <c r="J131" s="1">
        <f>TREND(Calibration!$A$2:$A$4,Calibration!$B$2:$B$4,C131)</f>
        <v>369.49753840779886</v>
      </c>
      <c r="K131" s="1">
        <f>TREND(Calibration!$A$2:$A$4,Calibration!$C$2:$C$4,E131)</f>
        <v>496.77052825914348</v>
      </c>
      <c r="L131" s="1">
        <f>TREND(Calibration!$A$2:$A$4,Calibration!$D$2:$D$4,G131)</f>
        <v>1163.3333333333333</v>
      </c>
    </row>
    <row r="132" spans="1:12" x14ac:dyDescent="0.25">
      <c r="A132">
        <v>650131</v>
      </c>
      <c r="B132">
        <v>15.65600014</v>
      </c>
      <c r="C132">
        <v>0.30849000999999998</v>
      </c>
      <c r="D132">
        <v>30.010000229999999</v>
      </c>
      <c r="E132">
        <v>0.25540998999999998</v>
      </c>
      <c r="F132">
        <v>37.055000309999997</v>
      </c>
      <c r="G132">
        <v>-5.654E-2</v>
      </c>
      <c r="H132">
        <v>431.26599120999998</v>
      </c>
      <c r="J132" s="1">
        <f>TREND(Calibration!$A$2:$A$4,Calibration!$B$2:$B$4,C132)</f>
        <v>371.71524861165062</v>
      </c>
      <c r="K132" s="1">
        <f>TREND(Calibration!$A$2:$A$4,Calibration!$C$2:$C$4,E132)</f>
        <v>495.07749757783836</v>
      </c>
      <c r="L132" s="1">
        <f>TREND(Calibration!$A$2:$A$4,Calibration!$D$2:$D$4,G132)</f>
        <v>1163.3333333333333</v>
      </c>
    </row>
    <row r="133" spans="1:12" x14ac:dyDescent="0.25">
      <c r="A133">
        <v>655129</v>
      </c>
      <c r="B133">
        <v>15.59399986</v>
      </c>
      <c r="C133">
        <v>0.30897998999999998</v>
      </c>
      <c r="D133">
        <v>30.023000719999999</v>
      </c>
      <c r="E133">
        <v>0.25529998999999998</v>
      </c>
      <c r="F133">
        <v>37.000999450000002</v>
      </c>
      <c r="G133">
        <v>-5.4649999999999997E-2</v>
      </c>
      <c r="H133">
        <v>863.52600098000005</v>
      </c>
      <c r="J133" s="1">
        <f>TREND(Calibration!$A$2:$A$4,Calibration!$B$2:$B$4,C133)</f>
        <v>373.93282304009745</v>
      </c>
      <c r="K133" s="1">
        <f>TREND(Calibration!$A$2:$A$4,Calibration!$C$2:$C$4,E133)</f>
        <v>494.19071421064859</v>
      </c>
      <c r="L133" s="1">
        <f>TREND(Calibration!$A$2:$A$4,Calibration!$D$2:$D$4,G133)</f>
        <v>1163.3333333333333</v>
      </c>
    </row>
    <row r="134" spans="1:12" x14ac:dyDescent="0.25">
      <c r="A134">
        <v>660097</v>
      </c>
      <c r="B134">
        <v>15.54300022</v>
      </c>
      <c r="C134">
        <v>0.31195000000000001</v>
      </c>
      <c r="D134">
        <v>29.993999479999999</v>
      </c>
      <c r="E134">
        <v>0.25540998999999998</v>
      </c>
      <c r="F134">
        <v>37.0320015</v>
      </c>
      <c r="G134">
        <v>-9.4700000000000006E-2</v>
      </c>
      <c r="H134">
        <v>341.60501098999998</v>
      </c>
      <c r="J134" s="1">
        <f>TREND(Calibration!$A$2:$A$4,Calibration!$B$2:$B$4,C134)</f>
        <v>387.37463337568624</v>
      </c>
      <c r="K134" s="1">
        <f>TREND(Calibration!$A$2:$A$4,Calibration!$C$2:$C$4,E134)</f>
        <v>495.07749757783836</v>
      </c>
      <c r="L134" s="1">
        <f>TREND(Calibration!$A$2:$A$4,Calibration!$D$2:$D$4,G134)</f>
        <v>1163.3333333333333</v>
      </c>
    </row>
    <row r="135" spans="1:12" x14ac:dyDescent="0.25">
      <c r="A135">
        <v>665123</v>
      </c>
      <c r="B135">
        <v>15.569000239999999</v>
      </c>
      <c r="C135">
        <v>0.31097998999999998</v>
      </c>
      <c r="D135">
        <v>29.993999479999999</v>
      </c>
      <c r="E135">
        <v>0.25503000999999997</v>
      </c>
      <c r="F135">
        <v>37.048000340000002</v>
      </c>
      <c r="G135">
        <v>6.3409999999999994E-2</v>
      </c>
      <c r="H135">
        <v>-9.9000003020963285E+37</v>
      </c>
      <c r="J135" s="1">
        <f>TREND(Calibration!$A$2:$A$4,Calibration!$B$2:$B$4,C135)</f>
        <v>382.98451669472388</v>
      </c>
      <c r="K135" s="1">
        <f>TREND(Calibration!$A$2:$A$4,Calibration!$C$2:$C$4,E135)</f>
        <v>492.01422536088626</v>
      </c>
      <c r="L135" s="1">
        <f>TREND(Calibration!$A$2:$A$4,Calibration!$D$2:$D$4,G135)</f>
        <v>1163.3333333333333</v>
      </c>
    </row>
    <row r="136" spans="1:12" x14ac:dyDescent="0.25">
      <c r="A136">
        <v>670089</v>
      </c>
      <c r="B136">
        <v>15.5170002</v>
      </c>
      <c r="C136">
        <v>0.31156999000000002</v>
      </c>
      <c r="D136">
        <v>30.01300049</v>
      </c>
      <c r="E136">
        <v>0.25503000999999997</v>
      </c>
      <c r="F136">
        <v>37.061000819999997</v>
      </c>
      <c r="G136">
        <v>-0.13794999999999999</v>
      </c>
      <c r="H136">
        <v>134.07800293</v>
      </c>
      <c r="J136" s="1">
        <f>TREND(Calibration!$A$2:$A$4,Calibration!$B$2:$B$4,C136)</f>
        <v>385.6547663228389</v>
      </c>
      <c r="K136" s="1">
        <f>TREND(Calibration!$A$2:$A$4,Calibration!$C$2:$C$4,E136)</f>
        <v>492.01422536088626</v>
      </c>
      <c r="L136" s="1">
        <f>TREND(Calibration!$A$2:$A$4,Calibration!$D$2:$D$4,G136)</f>
        <v>1163.3333333333333</v>
      </c>
    </row>
    <row r="137" spans="1:12" x14ac:dyDescent="0.25">
      <c r="A137">
        <v>675089</v>
      </c>
      <c r="B137">
        <v>15.597999570000001</v>
      </c>
      <c r="C137">
        <v>0.32049</v>
      </c>
      <c r="D137">
        <v>30.000999449999998</v>
      </c>
      <c r="E137">
        <v>0.25534999000000003</v>
      </c>
      <c r="F137">
        <v>37.08000183</v>
      </c>
      <c r="G137">
        <v>0.11876</v>
      </c>
      <c r="H137">
        <v>-9.9000003020963285E+37</v>
      </c>
      <c r="J137" s="1">
        <f>TREND(Calibration!$A$2:$A$4,Calibration!$B$2:$B$4,C137)</f>
        <v>426.02536528094083</v>
      </c>
      <c r="K137" s="1">
        <f>TREND(Calibration!$A$2:$A$4,Calibration!$C$2:$C$4,E137)</f>
        <v>494.59379755937175</v>
      </c>
      <c r="L137" s="1">
        <f>TREND(Calibration!$A$2:$A$4,Calibration!$D$2:$D$4,G137)</f>
        <v>1163.3333333333333</v>
      </c>
    </row>
    <row r="138" spans="1:12" x14ac:dyDescent="0.25">
      <c r="A138">
        <v>680088</v>
      </c>
      <c r="B138">
        <v>15.62699986</v>
      </c>
      <c r="C138">
        <v>0.31334999000000002</v>
      </c>
      <c r="D138">
        <v>30.006999969999999</v>
      </c>
      <c r="E138">
        <v>0.25534999000000003</v>
      </c>
      <c r="F138">
        <v>37.07400131</v>
      </c>
      <c r="G138">
        <v>0.10611</v>
      </c>
      <c r="H138">
        <v>-9.9000003020963285E+37</v>
      </c>
      <c r="J138" s="1">
        <f>TREND(Calibration!$A$2:$A$4,Calibration!$B$2:$B$4,C138)</f>
        <v>393.71077367545649</v>
      </c>
      <c r="K138" s="1">
        <f>TREND(Calibration!$A$2:$A$4,Calibration!$C$2:$C$4,E138)</f>
        <v>494.59379755937175</v>
      </c>
      <c r="L138" s="1">
        <f>TREND(Calibration!$A$2:$A$4,Calibration!$D$2:$D$4,G138)</f>
        <v>1163.3333333333333</v>
      </c>
    </row>
    <row r="139" spans="1:12" x14ac:dyDescent="0.25">
      <c r="A139">
        <v>685098</v>
      </c>
      <c r="B139">
        <v>15.59399986</v>
      </c>
      <c r="C139">
        <v>0.31529998999999997</v>
      </c>
      <c r="D139">
        <v>30.030000690000001</v>
      </c>
      <c r="E139">
        <v>0.25633001</v>
      </c>
      <c r="F139">
        <v>37.0359993</v>
      </c>
      <c r="G139">
        <v>-0.12157</v>
      </c>
      <c r="H139">
        <v>399.27600097999999</v>
      </c>
      <c r="J139" s="1">
        <f>TREND(Calibration!$A$2:$A$4,Calibration!$B$2:$B$4,C139)</f>
        <v>402.53617498871699</v>
      </c>
      <c r="K139" s="1">
        <f>TREND(Calibration!$A$2:$A$4,Calibration!$C$2:$C$4,E139)</f>
        <v>502.49439242767426</v>
      </c>
      <c r="L139" s="1">
        <f>TREND(Calibration!$A$2:$A$4,Calibration!$D$2:$D$4,G139)</f>
        <v>1163.3333333333333</v>
      </c>
    </row>
    <row r="140" spans="1:12" x14ac:dyDescent="0.25">
      <c r="A140">
        <v>690100</v>
      </c>
      <c r="B140">
        <v>15.64599991</v>
      </c>
      <c r="C140">
        <v>0.31125000000000003</v>
      </c>
      <c r="D140">
        <v>30.010000229999999</v>
      </c>
      <c r="E140">
        <v>0.25697999999999999</v>
      </c>
      <c r="F140">
        <v>37.048000340000002</v>
      </c>
      <c r="G140">
        <v>-0.14929998999999999</v>
      </c>
      <c r="H140">
        <v>546.74298095999995</v>
      </c>
      <c r="J140" s="1">
        <f>TREND(Calibration!$A$2:$A$4,Calibration!$B$2:$B$4,C140)</f>
        <v>384.20654059656704</v>
      </c>
      <c r="K140" s="1">
        <f>TREND(Calibration!$A$2:$A$4,Calibration!$C$2:$C$4,E140)</f>
        <v>507.73439534439854</v>
      </c>
      <c r="L140" s="1">
        <f>TREND(Calibration!$A$2:$A$4,Calibration!$D$2:$D$4,G140)</f>
        <v>1163.3333333333333</v>
      </c>
    </row>
    <row r="141" spans="1:12" x14ac:dyDescent="0.25">
      <c r="A141">
        <v>695089</v>
      </c>
      <c r="B141">
        <v>15.69499969</v>
      </c>
      <c r="C141">
        <v>0.30827000999999998</v>
      </c>
      <c r="D141">
        <v>30.04899979</v>
      </c>
      <c r="E141">
        <v>0.25692000999999998</v>
      </c>
      <c r="F141">
        <v>37.039001460000001</v>
      </c>
      <c r="G141">
        <v>5.5780000000000003E-2</v>
      </c>
      <c r="H141">
        <v>-9.9000003020963285E+37</v>
      </c>
      <c r="J141" s="1">
        <f>TREND(Calibration!$A$2:$A$4,Calibration!$B$2:$B$4,C141)</f>
        <v>370.71956230964179</v>
      </c>
      <c r="K141" s="1">
        <f>TREND(Calibration!$A$2:$A$4,Calibration!$C$2:$C$4,E141)</f>
        <v>507.25077594260097</v>
      </c>
      <c r="L141" s="1">
        <f>TREND(Calibration!$A$2:$A$4,Calibration!$D$2:$D$4,G141)</f>
        <v>1163.3333333333333</v>
      </c>
    </row>
    <row r="142" spans="1:12" x14ac:dyDescent="0.25">
      <c r="A142">
        <v>700096</v>
      </c>
      <c r="B142">
        <v>15.704999920000001</v>
      </c>
      <c r="C142">
        <v>0.31275999999999998</v>
      </c>
      <c r="D142">
        <v>30.038999560000001</v>
      </c>
      <c r="E142">
        <v>0.25664999999999999</v>
      </c>
      <c r="F142">
        <v>37.057998660000003</v>
      </c>
      <c r="G142">
        <v>-8.6269999999999999E-2</v>
      </c>
      <c r="H142">
        <v>-34.611999509999997</v>
      </c>
      <c r="J142" s="1">
        <f>TREND(Calibration!$A$2:$A$4,Calibration!$B$2:$B$4,C142)</f>
        <v>391.04056930580964</v>
      </c>
      <c r="K142" s="1">
        <f>TREND(Calibration!$A$2:$A$4,Calibration!$C$2:$C$4,E142)</f>
        <v>505.07404524282924</v>
      </c>
      <c r="L142" s="1">
        <f>TREND(Calibration!$A$2:$A$4,Calibration!$D$2:$D$4,G142)</f>
        <v>1163.3333333333333</v>
      </c>
    </row>
    <row r="143" spans="1:12" x14ac:dyDescent="0.25">
      <c r="A143">
        <v>705089</v>
      </c>
      <c r="B143">
        <v>15.73700047</v>
      </c>
      <c r="C143">
        <v>0.31119001000000002</v>
      </c>
      <c r="D143">
        <v>30.0359993</v>
      </c>
      <c r="E143">
        <v>0.25633001</v>
      </c>
      <c r="F143">
        <v>37.083000179999999</v>
      </c>
      <c r="G143">
        <v>-2.4490000000000001E-2</v>
      </c>
      <c r="H143">
        <v>-9.9000003020963285E+37</v>
      </c>
      <c r="J143" s="1">
        <f>TREND(Calibration!$A$2:$A$4,Calibration!$B$2:$B$4,C143)</f>
        <v>383.93503504539649</v>
      </c>
      <c r="K143" s="1">
        <f>TREND(Calibration!$A$2:$A$4,Calibration!$C$2:$C$4,E143)</f>
        <v>502.49439242767426</v>
      </c>
      <c r="L143" s="1">
        <f>TREND(Calibration!$A$2:$A$4,Calibration!$D$2:$D$4,G143)</f>
        <v>1163.3333333333333</v>
      </c>
    </row>
    <row r="144" spans="1:12" x14ac:dyDescent="0.25">
      <c r="A144">
        <v>710138</v>
      </c>
      <c r="B144">
        <v>15.69200039</v>
      </c>
      <c r="C144">
        <v>0.31162000000000001</v>
      </c>
      <c r="D144">
        <v>29.99699974</v>
      </c>
      <c r="E144">
        <v>0.25633001</v>
      </c>
      <c r="F144">
        <v>37.055000309999997</v>
      </c>
      <c r="G144">
        <v>8.7239999999999998E-2</v>
      </c>
      <c r="H144">
        <v>-9.9000003020963285E+37</v>
      </c>
      <c r="J144" s="1">
        <f>TREND(Calibration!$A$2:$A$4,Calibration!$B$2:$B$4,C144)</f>
        <v>385.88110392267276</v>
      </c>
      <c r="K144" s="1">
        <f>TREND(Calibration!$A$2:$A$4,Calibration!$C$2:$C$4,E144)</f>
        <v>502.49439242767426</v>
      </c>
      <c r="L144" s="1">
        <f>TREND(Calibration!$A$2:$A$4,Calibration!$D$2:$D$4,G144)</f>
        <v>1163.3333333333333</v>
      </c>
    </row>
    <row r="145" spans="1:12" x14ac:dyDescent="0.25">
      <c r="A145">
        <v>715088</v>
      </c>
      <c r="B145">
        <v>15.64599991</v>
      </c>
      <c r="C145">
        <v>0.31060000999999998</v>
      </c>
      <c r="D145">
        <v>30.05200005</v>
      </c>
      <c r="E145">
        <v>0.25534999000000003</v>
      </c>
      <c r="F145">
        <v>37.076999659999998</v>
      </c>
      <c r="G145">
        <v>0.24778998999999999</v>
      </c>
      <c r="H145">
        <v>219.12300110000001</v>
      </c>
      <c r="J145" s="1">
        <f>TREND(Calibration!$A$2:$A$4,Calibration!$B$2:$B$4,C145)</f>
        <v>381.26478541728147</v>
      </c>
      <c r="K145" s="1">
        <f>TREND(Calibration!$A$2:$A$4,Calibration!$C$2:$C$4,E145)</f>
        <v>494.59379755937175</v>
      </c>
      <c r="L145" s="1">
        <f>TREND(Calibration!$A$2:$A$4,Calibration!$D$2:$D$4,G145)</f>
        <v>1163.3333333333333</v>
      </c>
    </row>
    <row r="146" spans="1:12" x14ac:dyDescent="0.25">
      <c r="A146">
        <v>720129</v>
      </c>
      <c r="B146">
        <v>15.52999973</v>
      </c>
      <c r="C146">
        <v>0.30864998999999999</v>
      </c>
      <c r="D146">
        <v>30.038999560000001</v>
      </c>
      <c r="E146">
        <v>0.25508001000000002</v>
      </c>
      <c r="F146">
        <v>37.028999329999998</v>
      </c>
      <c r="G146">
        <v>2.8539999999999999E-2</v>
      </c>
      <c r="H146">
        <v>960.41302489999998</v>
      </c>
      <c r="J146" s="1">
        <f>TREND(Calibration!$A$2:$A$4,Calibration!$B$2:$B$4,C146)</f>
        <v>372.43929358708419</v>
      </c>
      <c r="K146" s="1">
        <f>TREND(Calibration!$A$2:$A$4,Calibration!$C$2:$C$4,E146)</f>
        <v>492.41730870960896</v>
      </c>
      <c r="L146" s="1">
        <f>TREND(Calibration!$A$2:$A$4,Calibration!$D$2:$D$4,G146)</f>
        <v>1163.3333333333333</v>
      </c>
    </row>
    <row r="147" spans="1:12" x14ac:dyDescent="0.25">
      <c r="A147">
        <v>725110</v>
      </c>
      <c r="B147">
        <v>15.57800007</v>
      </c>
      <c r="C147">
        <v>0.30648999999999998</v>
      </c>
      <c r="D147">
        <v>30.033000950000002</v>
      </c>
      <c r="E147">
        <v>0.25475999999999999</v>
      </c>
      <c r="F147">
        <v>37.057998660000003</v>
      </c>
      <c r="G147">
        <v>0.11914</v>
      </c>
      <c r="H147">
        <v>-9.9000003020963285E+37</v>
      </c>
      <c r="J147" s="1">
        <f>TREND(Calibration!$A$2:$A$4,Calibration!$B$2:$B$4,C147)</f>
        <v>362.66350969855603</v>
      </c>
      <c r="K147" s="1">
        <f>TREND(Calibration!$A$2:$A$4,Calibration!$C$2:$C$4,E147)</f>
        <v>489.83749466111453</v>
      </c>
      <c r="L147" s="1">
        <f>TREND(Calibration!$A$2:$A$4,Calibration!$D$2:$D$4,G147)</f>
        <v>1163.3333333333333</v>
      </c>
    </row>
    <row r="148" spans="1:12" x14ac:dyDescent="0.25">
      <c r="A148">
        <v>730112</v>
      </c>
      <c r="B148">
        <v>15.49699974</v>
      </c>
      <c r="C148">
        <v>0.30903000000000003</v>
      </c>
      <c r="D148">
        <v>30.062000269999999</v>
      </c>
      <c r="E148">
        <v>0.25503000999999997</v>
      </c>
      <c r="F148">
        <v>37.013000490000003</v>
      </c>
      <c r="G148">
        <v>-0.14080999999999999</v>
      </c>
      <c r="H148">
        <v>522.68103026999995</v>
      </c>
      <c r="J148" s="1">
        <f>TREND(Calibration!$A$2:$A$4,Calibration!$B$2:$B$4,C148)</f>
        <v>374.15916063993177</v>
      </c>
      <c r="K148" s="1">
        <f>TREND(Calibration!$A$2:$A$4,Calibration!$C$2:$C$4,E148)</f>
        <v>492.01422536088626</v>
      </c>
      <c r="L148" s="1">
        <f>TREND(Calibration!$A$2:$A$4,Calibration!$D$2:$D$4,G148)</f>
        <v>1163.3333333333333</v>
      </c>
    </row>
    <row r="149" spans="1:12" x14ac:dyDescent="0.25">
      <c r="A149">
        <v>735094</v>
      </c>
      <c r="B149">
        <v>15.54599953</v>
      </c>
      <c r="C149">
        <v>0.30552000000000001</v>
      </c>
      <c r="D149">
        <v>30.033000950000002</v>
      </c>
      <c r="E149">
        <v>0.25503000999999997</v>
      </c>
      <c r="F149">
        <v>37.048000340000002</v>
      </c>
      <c r="G149">
        <v>0.11897000000000001</v>
      </c>
      <c r="H149">
        <v>-9.9000003020963285E+37</v>
      </c>
      <c r="J149" s="1">
        <f>TREND(Calibration!$A$2:$A$4,Calibration!$B$2:$B$4,C149)</f>
        <v>358.27343827606228</v>
      </c>
      <c r="K149" s="1">
        <f>TREND(Calibration!$A$2:$A$4,Calibration!$C$2:$C$4,E149)</f>
        <v>492.01422536088626</v>
      </c>
      <c r="L149" s="1">
        <f>TREND(Calibration!$A$2:$A$4,Calibration!$D$2:$D$4,G149)</f>
        <v>1163.3333333333333</v>
      </c>
    </row>
    <row r="150" spans="1:12" x14ac:dyDescent="0.25">
      <c r="A150">
        <v>740125</v>
      </c>
      <c r="B150">
        <v>15.585000040000001</v>
      </c>
      <c r="C150">
        <v>0.30648999999999998</v>
      </c>
      <c r="D150">
        <v>30.030000690000001</v>
      </c>
      <c r="E150">
        <v>0.25433001</v>
      </c>
      <c r="F150">
        <v>37.069999690000003</v>
      </c>
      <c r="G150">
        <v>-1.0300000000000001E-3</v>
      </c>
      <c r="H150">
        <v>23.875999449999998</v>
      </c>
      <c r="J150" s="1">
        <f>TREND(Calibration!$A$2:$A$4,Calibration!$B$2:$B$4,C150)</f>
        <v>362.66350969855603</v>
      </c>
      <c r="K150" s="1">
        <f>TREND(Calibration!$A$2:$A$4,Calibration!$C$2:$C$4,E150)</f>
        <v>486.37105847876978</v>
      </c>
      <c r="L150" s="1">
        <f>TREND(Calibration!$A$2:$A$4,Calibration!$D$2:$D$4,G150)</f>
        <v>1163.3333333333333</v>
      </c>
    </row>
    <row r="151" spans="1:12" x14ac:dyDescent="0.25">
      <c r="A151">
        <v>745088</v>
      </c>
      <c r="B151">
        <v>15.588000299999999</v>
      </c>
      <c r="C151">
        <v>0.31373000000000001</v>
      </c>
      <c r="D151">
        <v>30.05500031</v>
      </c>
      <c r="E151">
        <v>0.25448999</v>
      </c>
      <c r="F151">
        <v>37.020000459999999</v>
      </c>
      <c r="G151">
        <v>-0.12438</v>
      </c>
      <c r="H151">
        <v>714.20202637</v>
      </c>
      <c r="J151" s="1">
        <f>TREND(Calibration!$A$2:$A$4,Calibration!$B$2:$B$4,C151)</f>
        <v>395.43064072830362</v>
      </c>
      <c r="K151" s="1">
        <f>TREND(Calibration!$A$2:$A$4,Calibration!$C$2:$C$4,E151)</f>
        <v>487.66076396134281</v>
      </c>
      <c r="L151" s="1">
        <f>TREND(Calibration!$A$2:$A$4,Calibration!$D$2:$D$4,G151)</f>
        <v>1163.3333333333333</v>
      </c>
    </row>
    <row r="152" spans="1:12" x14ac:dyDescent="0.25">
      <c r="A152">
        <v>750088</v>
      </c>
      <c r="B152">
        <v>15.61699963</v>
      </c>
      <c r="C152">
        <v>0.31038000999999998</v>
      </c>
      <c r="D152">
        <v>30.05200005</v>
      </c>
      <c r="E152">
        <v>0.25411001</v>
      </c>
      <c r="F152">
        <v>37.028999329999998</v>
      </c>
      <c r="G152">
        <v>-0.21833</v>
      </c>
      <c r="H152">
        <v>-9.9000003020963285E+37</v>
      </c>
      <c r="J152" s="1">
        <f>TREND(Calibration!$A$2:$A$4,Calibration!$B$2:$B$4,C152)</f>
        <v>380.26909911527264</v>
      </c>
      <c r="K152" s="1">
        <f>TREND(Calibration!$A$2:$A$4,Calibration!$C$2:$C$4,E152)</f>
        <v>484.59749174439025</v>
      </c>
      <c r="L152" s="1">
        <f>TREND(Calibration!$A$2:$A$4,Calibration!$D$2:$D$4,G152)</f>
        <v>1163.3333333333333</v>
      </c>
    </row>
    <row r="153" spans="1:12" x14ac:dyDescent="0.25">
      <c r="A153">
        <v>755089</v>
      </c>
      <c r="B153">
        <v>15.6590004</v>
      </c>
      <c r="C153">
        <v>0.30810999999999999</v>
      </c>
      <c r="D153">
        <v>30.062000269999999</v>
      </c>
      <c r="E153">
        <v>0.25406000000000001</v>
      </c>
      <c r="F153">
        <v>37.04499817</v>
      </c>
      <c r="G153">
        <v>-0.16642999999999999</v>
      </c>
      <c r="H153">
        <v>298.49301147</v>
      </c>
      <c r="J153" s="1">
        <f>TREND(Calibration!$A$2:$A$4,Calibration!$B$2:$B$4,C153)</f>
        <v>369.9953815588035</v>
      </c>
      <c r="K153" s="1">
        <f>TREND(Calibration!$A$2:$A$4,Calibration!$C$2:$C$4,E153)</f>
        <v>484.19432777899806</v>
      </c>
      <c r="L153" s="1">
        <f>TREND(Calibration!$A$2:$A$4,Calibration!$D$2:$D$4,G153)</f>
        <v>1163.3333333333333</v>
      </c>
    </row>
    <row r="154" spans="1:12" x14ac:dyDescent="0.25">
      <c r="A154">
        <v>760116</v>
      </c>
      <c r="B154">
        <v>15.66899967</v>
      </c>
      <c r="C154">
        <v>0.31022</v>
      </c>
      <c r="D154">
        <v>30.038999560000001</v>
      </c>
      <c r="E154">
        <v>0.25442999999999999</v>
      </c>
      <c r="F154">
        <v>37.0359993</v>
      </c>
      <c r="G154">
        <v>-0.14438000000000001</v>
      </c>
      <c r="H154">
        <v>-9.9000003020963285E+37</v>
      </c>
      <c r="J154" s="1">
        <f>TREND(Calibration!$A$2:$A$4,Calibration!$B$2:$B$4,C154)</f>
        <v>379.54491836443435</v>
      </c>
      <c r="K154" s="1">
        <f>TREND(Calibration!$A$2:$A$4,Calibration!$C$2:$C$4,E154)</f>
        <v>487.17714455954524</v>
      </c>
      <c r="L154" s="1">
        <f>TREND(Calibration!$A$2:$A$4,Calibration!$D$2:$D$4,G154)</f>
        <v>1163.3333333333333</v>
      </c>
    </row>
    <row r="155" spans="1:12" x14ac:dyDescent="0.25">
      <c r="A155">
        <v>765089</v>
      </c>
      <c r="B155">
        <v>15.62699986</v>
      </c>
      <c r="C155">
        <v>0.30941001000000001</v>
      </c>
      <c r="D155">
        <v>30.086999890000001</v>
      </c>
      <c r="E155">
        <v>0.25442999999999999</v>
      </c>
      <c r="F155">
        <v>37.055000309999997</v>
      </c>
      <c r="G155">
        <v>-0.10145999999999999</v>
      </c>
      <c r="H155">
        <v>225.73599243000001</v>
      </c>
      <c r="J155" s="1">
        <f>TREND(Calibration!$A$2:$A$4,Calibration!$B$2:$B$4,C155)</f>
        <v>375.87902769277889</v>
      </c>
      <c r="K155" s="1">
        <f>TREND(Calibration!$A$2:$A$4,Calibration!$C$2:$C$4,E155)</f>
        <v>487.17714455954524</v>
      </c>
      <c r="L155" s="1">
        <f>TREND(Calibration!$A$2:$A$4,Calibration!$D$2:$D$4,G155)</f>
        <v>1163.3333333333333</v>
      </c>
    </row>
    <row r="156" spans="1:12" x14ac:dyDescent="0.25">
      <c r="A156">
        <v>770090</v>
      </c>
      <c r="B156">
        <v>15.64000034</v>
      </c>
      <c r="C156">
        <v>0.31606001</v>
      </c>
      <c r="D156">
        <v>30.05800056</v>
      </c>
      <c r="E156">
        <v>0.25437999</v>
      </c>
      <c r="F156">
        <v>37.028999329999998</v>
      </c>
      <c r="G156">
        <v>-0.18643001000000001</v>
      </c>
      <c r="H156">
        <v>54.147998809999997</v>
      </c>
      <c r="J156" s="1">
        <f>TREND(Calibration!$A$2:$A$4,Calibration!$B$2:$B$4,C156)</f>
        <v>405.97590909441169</v>
      </c>
      <c r="K156" s="1">
        <f>TREND(Calibration!$A$2:$A$4,Calibration!$C$2:$C$4,E156)</f>
        <v>486.77398059415304</v>
      </c>
      <c r="L156" s="1">
        <f>TREND(Calibration!$A$2:$A$4,Calibration!$D$2:$D$4,G156)</f>
        <v>1163.3333333333333</v>
      </c>
    </row>
    <row r="157" spans="1:12" x14ac:dyDescent="0.25">
      <c r="A157">
        <v>775088</v>
      </c>
      <c r="B157">
        <v>15.585000040000001</v>
      </c>
      <c r="C157">
        <v>0.31497999999999998</v>
      </c>
      <c r="D157">
        <v>30.062000269999999</v>
      </c>
      <c r="E157">
        <v>0.25470999</v>
      </c>
      <c r="F157">
        <v>37.006999970000003</v>
      </c>
      <c r="G157">
        <v>-0.13195001000000001</v>
      </c>
      <c r="H157">
        <v>29.899000170000001</v>
      </c>
      <c r="J157" s="1">
        <f>TREND(Calibration!$A$2:$A$4,Calibration!$B$2:$B$4,C157)</f>
        <v>401.08794926244514</v>
      </c>
      <c r="K157" s="1">
        <f>TREND(Calibration!$A$2:$A$4,Calibration!$C$2:$C$4,E157)</f>
        <v>489.43433069572188</v>
      </c>
      <c r="L157" s="1">
        <f>TREND(Calibration!$A$2:$A$4,Calibration!$D$2:$D$4,G157)</f>
        <v>1163.3333333333333</v>
      </c>
    </row>
    <row r="158" spans="1:12" x14ac:dyDescent="0.25">
      <c r="A158">
        <v>780102</v>
      </c>
      <c r="B158">
        <v>15.61699963</v>
      </c>
      <c r="C158">
        <v>0.31022</v>
      </c>
      <c r="D158">
        <v>30.017000199999998</v>
      </c>
      <c r="E158">
        <v>0.25470999</v>
      </c>
      <c r="F158">
        <v>37.061000819999997</v>
      </c>
      <c r="G158">
        <v>4.5510000000000002E-2</v>
      </c>
      <c r="H158">
        <v>-9.9000003020963285E+37</v>
      </c>
      <c r="J158" s="1">
        <f>TREND(Calibration!$A$2:$A$4,Calibration!$B$2:$B$4,C158)</f>
        <v>379.54491836443435</v>
      </c>
      <c r="K158" s="1">
        <f>TREND(Calibration!$A$2:$A$4,Calibration!$C$2:$C$4,E158)</f>
        <v>489.43433069572188</v>
      </c>
      <c r="L158" s="1">
        <f>TREND(Calibration!$A$2:$A$4,Calibration!$D$2:$D$4,G158)</f>
        <v>1163.3333333333333</v>
      </c>
    </row>
    <row r="159" spans="1:12" x14ac:dyDescent="0.25">
      <c r="A159">
        <v>785116</v>
      </c>
      <c r="B159">
        <v>15.60400009</v>
      </c>
      <c r="C159">
        <v>0.31145999000000002</v>
      </c>
      <c r="D159">
        <v>30.01300049</v>
      </c>
      <c r="E159">
        <v>0.25475999999999999</v>
      </c>
      <c r="F159">
        <v>37.085998539999999</v>
      </c>
      <c r="G159">
        <v>6.8699999999999997E-2</v>
      </c>
      <c r="H159">
        <v>-9.9000003020963285E+37</v>
      </c>
      <c r="J159" s="1">
        <f>TREND(Calibration!$A$2:$A$4,Calibration!$B$2:$B$4,C159)</f>
        <v>385.15692317183448</v>
      </c>
      <c r="K159" s="1">
        <f>TREND(Calibration!$A$2:$A$4,Calibration!$C$2:$C$4,E159)</f>
        <v>489.83749466111453</v>
      </c>
      <c r="L159" s="1">
        <f>TREND(Calibration!$A$2:$A$4,Calibration!$D$2:$D$4,G159)</f>
        <v>1163.3333333333333</v>
      </c>
    </row>
    <row r="160" spans="1:12" x14ac:dyDescent="0.25">
      <c r="A160">
        <v>790100</v>
      </c>
      <c r="B160">
        <v>15.5909996</v>
      </c>
      <c r="C160">
        <v>0.31341001000000002</v>
      </c>
      <c r="D160">
        <v>30.010000229999999</v>
      </c>
      <c r="E160">
        <v>0.25470999</v>
      </c>
      <c r="F160">
        <v>37.057998660000003</v>
      </c>
      <c r="G160">
        <v>0.21114000999999999</v>
      </c>
      <c r="H160">
        <v>299.91699218999997</v>
      </c>
      <c r="J160" s="1">
        <f>TREND(Calibration!$A$2:$A$4,Calibration!$B$2:$B$4,C160)</f>
        <v>393.98241500203176</v>
      </c>
      <c r="K160" s="1">
        <f>TREND(Calibration!$A$2:$A$4,Calibration!$C$2:$C$4,E160)</f>
        <v>489.43433069572188</v>
      </c>
      <c r="L160" s="1">
        <f>TREND(Calibration!$A$2:$A$4,Calibration!$D$2:$D$4,G160)</f>
        <v>1163.3333333333333</v>
      </c>
    </row>
    <row r="161" spans="1:12" x14ac:dyDescent="0.25">
      <c r="A161">
        <v>795088</v>
      </c>
      <c r="B161">
        <v>15.588000299999999</v>
      </c>
      <c r="C161">
        <v>0.31060000999999998</v>
      </c>
      <c r="D161">
        <v>30.033000950000002</v>
      </c>
      <c r="E161">
        <v>0.25508001000000002</v>
      </c>
      <c r="F161">
        <v>37.057998660000003</v>
      </c>
      <c r="G161">
        <v>0.10849</v>
      </c>
      <c r="H161">
        <v>-9.9000003020963285E+37</v>
      </c>
      <c r="J161" s="1">
        <f>TREND(Calibration!$A$2:$A$4,Calibration!$B$2:$B$4,C161)</f>
        <v>381.26478541728147</v>
      </c>
      <c r="K161" s="1">
        <f>TREND(Calibration!$A$2:$A$4,Calibration!$C$2:$C$4,E161)</f>
        <v>492.41730870960896</v>
      </c>
      <c r="L161" s="1">
        <f>TREND(Calibration!$A$2:$A$4,Calibration!$D$2:$D$4,G161)</f>
        <v>1163.3333333333333</v>
      </c>
    </row>
    <row r="162" spans="1:12" x14ac:dyDescent="0.25">
      <c r="A162">
        <v>800097</v>
      </c>
      <c r="B162">
        <v>15.54599953</v>
      </c>
      <c r="C162">
        <v>0.31091999999999997</v>
      </c>
      <c r="D162">
        <v>30.086999890000001</v>
      </c>
      <c r="E162">
        <v>0.25497999999999998</v>
      </c>
      <c r="F162">
        <v>37.022998809999997</v>
      </c>
      <c r="G162">
        <v>-2.5839999999999998E-2</v>
      </c>
      <c r="H162">
        <v>1179.35900879</v>
      </c>
      <c r="J162" s="1">
        <f>TREND(Calibration!$A$2:$A$4,Calibration!$B$2:$B$4,C162)</f>
        <v>382.71301114355333</v>
      </c>
      <c r="K162" s="1">
        <f>TREND(Calibration!$A$2:$A$4,Calibration!$C$2:$C$4,E162)</f>
        <v>491.61106139549361</v>
      </c>
      <c r="L162" s="1">
        <f>TREND(Calibration!$A$2:$A$4,Calibration!$D$2:$D$4,G162)</f>
        <v>1163.3333333333333</v>
      </c>
    </row>
    <row r="163" spans="1:12" x14ac:dyDescent="0.25">
      <c r="A163">
        <v>805089</v>
      </c>
      <c r="B163">
        <v>15.5909996</v>
      </c>
      <c r="C163">
        <v>0.31286999999999998</v>
      </c>
      <c r="D163">
        <v>30.065000529999999</v>
      </c>
      <c r="E163">
        <v>0.25508001000000002</v>
      </c>
      <c r="F163">
        <v>37.055000309999997</v>
      </c>
      <c r="G163">
        <v>6.2759999999999996E-2</v>
      </c>
      <c r="H163">
        <v>-5.4369997999999997</v>
      </c>
      <c r="J163" s="1">
        <f>TREND(Calibration!$A$2:$A$4,Calibration!$B$2:$B$4,C163)</f>
        <v>391.53841245681429</v>
      </c>
      <c r="K163" s="1">
        <f>TREND(Calibration!$A$2:$A$4,Calibration!$C$2:$C$4,E163)</f>
        <v>492.41730870960896</v>
      </c>
      <c r="L163" s="1">
        <f>TREND(Calibration!$A$2:$A$4,Calibration!$D$2:$D$4,G163)</f>
        <v>1163.3333333333333</v>
      </c>
    </row>
    <row r="164" spans="1:12" x14ac:dyDescent="0.25">
      <c r="A164">
        <v>810093</v>
      </c>
      <c r="B164">
        <v>15.614000320000001</v>
      </c>
      <c r="C164">
        <v>0.30914000000000003</v>
      </c>
      <c r="D164">
        <v>30.05500031</v>
      </c>
      <c r="E164">
        <v>0.25534999000000003</v>
      </c>
      <c r="F164">
        <v>37.069999690000003</v>
      </c>
      <c r="G164">
        <v>0.13913998999999999</v>
      </c>
      <c r="H164">
        <v>-9.9000003020963285E+37</v>
      </c>
      <c r="J164" s="1">
        <f>TREND(Calibration!$A$2:$A$4,Calibration!$B$2:$B$4,C164)</f>
        <v>374.65700379093619</v>
      </c>
      <c r="K164" s="1">
        <f>TREND(Calibration!$A$2:$A$4,Calibration!$C$2:$C$4,E164)</f>
        <v>494.59379755937175</v>
      </c>
      <c r="L164" s="1">
        <f>TREND(Calibration!$A$2:$A$4,Calibration!$D$2:$D$4,G164)</f>
        <v>1163.3333333333333</v>
      </c>
    </row>
    <row r="165" spans="1:12" x14ac:dyDescent="0.25">
      <c r="A165">
        <v>815100</v>
      </c>
      <c r="B165">
        <v>15.61699963</v>
      </c>
      <c r="C165">
        <v>0.31053998999999999</v>
      </c>
      <c r="D165">
        <v>30.033000950000002</v>
      </c>
      <c r="E165">
        <v>0.25534999000000003</v>
      </c>
      <c r="F165">
        <v>37.048000340000002</v>
      </c>
      <c r="G165">
        <v>0.18508000999999999</v>
      </c>
      <c r="H165">
        <v>112.26200104</v>
      </c>
      <c r="J165" s="1">
        <f>TREND(Calibration!$A$2:$A$4,Calibration!$B$2:$B$4,C165)</f>
        <v>380.99314409070621</v>
      </c>
      <c r="K165" s="1">
        <f>TREND(Calibration!$A$2:$A$4,Calibration!$C$2:$C$4,E165)</f>
        <v>494.59379755937175</v>
      </c>
      <c r="L165" s="1">
        <f>TREND(Calibration!$A$2:$A$4,Calibration!$D$2:$D$4,G165)</f>
        <v>1163.3333333333333</v>
      </c>
    </row>
    <row r="166" spans="1:12" x14ac:dyDescent="0.25">
      <c r="A166">
        <v>820124</v>
      </c>
      <c r="B166">
        <v>15.62699986</v>
      </c>
      <c r="C166">
        <v>0.30930001000000001</v>
      </c>
      <c r="D166">
        <v>30.030000690000001</v>
      </c>
      <c r="E166">
        <v>0.25503000999999997</v>
      </c>
      <c r="F166">
        <v>37.039001460000001</v>
      </c>
      <c r="G166">
        <v>-5.4099999999999999E-3</v>
      </c>
      <c r="H166">
        <v>-78.397003170000005</v>
      </c>
      <c r="J166" s="1">
        <f>TREND(Calibration!$A$2:$A$4,Calibration!$B$2:$B$4,C166)</f>
        <v>375.38118454177447</v>
      </c>
      <c r="K166" s="1">
        <f>TREND(Calibration!$A$2:$A$4,Calibration!$C$2:$C$4,E166)</f>
        <v>492.01422536088626</v>
      </c>
      <c r="L166" s="1">
        <f>TREND(Calibration!$A$2:$A$4,Calibration!$D$2:$D$4,G166)</f>
        <v>1163.3333333333333</v>
      </c>
    </row>
    <row r="167" spans="1:12" x14ac:dyDescent="0.25">
      <c r="A167">
        <v>825117</v>
      </c>
      <c r="B167">
        <v>15.623999599999999</v>
      </c>
      <c r="C167">
        <v>0.30930001000000001</v>
      </c>
      <c r="D167">
        <v>30.09399986</v>
      </c>
      <c r="E167">
        <v>0.25503000999999997</v>
      </c>
      <c r="F167">
        <v>37.020000459999999</v>
      </c>
      <c r="G167">
        <v>4.6109999999999998E-2</v>
      </c>
      <c r="H167">
        <v>477.05599976000002</v>
      </c>
      <c r="J167" s="1">
        <f>TREND(Calibration!$A$2:$A$4,Calibration!$B$2:$B$4,C167)</f>
        <v>375.38118454177447</v>
      </c>
      <c r="K167" s="1">
        <f>TREND(Calibration!$A$2:$A$4,Calibration!$C$2:$C$4,E167)</f>
        <v>492.01422536088626</v>
      </c>
      <c r="L167" s="1">
        <f>TREND(Calibration!$A$2:$A$4,Calibration!$D$2:$D$4,G167)</f>
        <v>1163.3333333333333</v>
      </c>
    </row>
    <row r="168" spans="1:12" x14ac:dyDescent="0.25">
      <c r="A168">
        <v>830098</v>
      </c>
      <c r="B168">
        <v>15.678999900000001</v>
      </c>
      <c r="C168">
        <v>0.31022</v>
      </c>
      <c r="D168">
        <v>30.080999370000001</v>
      </c>
      <c r="E168">
        <v>0.25534999000000003</v>
      </c>
      <c r="F168">
        <v>37.028999329999998</v>
      </c>
      <c r="G168">
        <v>0.15615999999999999</v>
      </c>
      <c r="H168">
        <v>-9.9000003020963285E+37</v>
      </c>
      <c r="J168" s="1">
        <f>TREND(Calibration!$A$2:$A$4,Calibration!$B$2:$B$4,C168)</f>
        <v>379.54491836443435</v>
      </c>
      <c r="K168" s="1">
        <f>TREND(Calibration!$A$2:$A$4,Calibration!$C$2:$C$4,E168)</f>
        <v>494.59379755937175</v>
      </c>
      <c r="L168" s="1">
        <f>TREND(Calibration!$A$2:$A$4,Calibration!$D$2:$D$4,G168)</f>
        <v>1163.3333333333333</v>
      </c>
    </row>
    <row r="169" spans="1:12" x14ac:dyDescent="0.25">
      <c r="A169">
        <v>835125</v>
      </c>
      <c r="B169">
        <v>15.649999619999999</v>
      </c>
      <c r="C169">
        <v>0.31367999000000002</v>
      </c>
      <c r="D169">
        <v>30.065000529999999</v>
      </c>
      <c r="E169">
        <v>0.25508001000000002</v>
      </c>
      <c r="F169">
        <v>37.057998660000003</v>
      </c>
      <c r="G169">
        <v>-5.1889999999999999E-2</v>
      </c>
      <c r="H169">
        <v>887.11401366999996</v>
      </c>
      <c r="J169" s="1">
        <f>TREND(Calibration!$A$2:$A$4,Calibration!$B$2:$B$4,C169)</f>
        <v>395.20430312846975</v>
      </c>
      <c r="K169" s="1">
        <f>TREND(Calibration!$A$2:$A$4,Calibration!$C$2:$C$4,E169)</f>
        <v>492.41730870960896</v>
      </c>
      <c r="L169" s="1">
        <f>TREND(Calibration!$A$2:$A$4,Calibration!$D$2:$D$4,G169)</f>
        <v>1163.3333333333333</v>
      </c>
    </row>
    <row r="170" spans="1:12" x14ac:dyDescent="0.25">
      <c r="A170">
        <v>840100</v>
      </c>
      <c r="B170">
        <v>15.68900013</v>
      </c>
      <c r="C170">
        <v>0.31600001</v>
      </c>
      <c r="D170">
        <v>30.04899979</v>
      </c>
      <c r="E170">
        <v>0.25497999999999998</v>
      </c>
      <c r="F170">
        <v>37.028999329999998</v>
      </c>
      <c r="G170">
        <v>0.10611</v>
      </c>
      <c r="H170">
        <v>-9.9000003020963285E+37</v>
      </c>
      <c r="J170" s="1">
        <f>TREND(Calibration!$A$2:$A$4,Calibration!$B$2:$B$4,C170)</f>
        <v>405.70435828477275</v>
      </c>
      <c r="K170" s="1">
        <f>TREND(Calibration!$A$2:$A$4,Calibration!$C$2:$C$4,E170)</f>
        <v>491.61106139549361</v>
      </c>
      <c r="L170" s="1">
        <f>TREND(Calibration!$A$2:$A$4,Calibration!$D$2:$D$4,G170)</f>
        <v>1163.3333333333333</v>
      </c>
    </row>
    <row r="171" spans="1:12" x14ac:dyDescent="0.25">
      <c r="A171">
        <v>845094</v>
      </c>
      <c r="B171">
        <v>15.69799995</v>
      </c>
      <c r="C171">
        <v>0.31437999</v>
      </c>
      <c r="D171">
        <v>30.033000950000002</v>
      </c>
      <c r="E171">
        <v>0.25464999999999999</v>
      </c>
      <c r="F171">
        <v>37.085998539999999</v>
      </c>
      <c r="G171">
        <v>0.12081</v>
      </c>
      <c r="H171">
        <v>-9.9000003020963285E+37</v>
      </c>
      <c r="J171" s="1">
        <f>TREND(Calibration!$A$2:$A$4,Calibration!$B$2:$B$4,C171)</f>
        <v>398.37239590758895</v>
      </c>
      <c r="K171" s="1">
        <f>TREND(Calibration!$A$2:$A$4,Calibration!$C$2:$C$4,E171)</f>
        <v>488.95071129392477</v>
      </c>
      <c r="L171" s="1">
        <f>TREND(Calibration!$A$2:$A$4,Calibration!$D$2:$D$4,G171)</f>
        <v>1163.3333333333333</v>
      </c>
    </row>
    <row r="172" spans="1:12" x14ac:dyDescent="0.25">
      <c r="A172">
        <v>850115</v>
      </c>
      <c r="B172">
        <v>15.649999619999999</v>
      </c>
      <c r="C172">
        <v>0.31248999</v>
      </c>
      <c r="D172">
        <v>30.07799911</v>
      </c>
      <c r="E172">
        <v>0.25540998999999998</v>
      </c>
      <c r="F172">
        <v>37.041999820000001</v>
      </c>
      <c r="G172">
        <v>7.4490000000000001E-2</v>
      </c>
      <c r="H172">
        <v>817.72998046999999</v>
      </c>
      <c r="J172" s="1">
        <f>TREND(Calibration!$A$2:$A$4,Calibration!$B$2:$B$4,C172)</f>
        <v>389.81854540396694</v>
      </c>
      <c r="K172" s="1">
        <f>TREND(Calibration!$A$2:$A$4,Calibration!$C$2:$C$4,E172)</f>
        <v>495.07749757783836</v>
      </c>
      <c r="L172" s="1">
        <f>TREND(Calibration!$A$2:$A$4,Calibration!$D$2:$D$4,G172)</f>
        <v>1163.3333333333333</v>
      </c>
    </row>
    <row r="173" spans="1:12" x14ac:dyDescent="0.25">
      <c r="A173">
        <v>855088</v>
      </c>
      <c r="B173">
        <v>15.678999900000001</v>
      </c>
      <c r="C173">
        <v>0.31280999999999998</v>
      </c>
      <c r="D173">
        <v>30.080999370000001</v>
      </c>
      <c r="E173">
        <v>0.25534999000000003</v>
      </c>
      <c r="F173">
        <v>37.020000459999999</v>
      </c>
      <c r="G173">
        <v>-2.0109999999999999E-2</v>
      </c>
      <c r="H173">
        <v>559.09698486000002</v>
      </c>
      <c r="J173" s="1">
        <f>TREND(Calibration!$A$2:$A$4,Calibration!$B$2:$B$4,C173)</f>
        <v>391.26686164717535</v>
      </c>
      <c r="K173" s="1">
        <f>TREND(Calibration!$A$2:$A$4,Calibration!$C$2:$C$4,E173)</f>
        <v>494.59379755937175</v>
      </c>
      <c r="L173" s="1">
        <f>TREND(Calibration!$A$2:$A$4,Calibration!$D$2:$D$4,G173)</f>
        <v>1163.3333333333333</v>
      </c>
    </row>
    <row r="174" spans="1:12" x14ac:dyDescent="0.25">
      <c r="A174">
        <v>860163</v>
      </c>
      <c r="B174">
        <v>15.74699974</v>
      </c>
      <c r="C174">
        <v>0.31145999000000002</v>
      </c>
      <c r="D174">
        <v>30.041999820000001</v>
      </c>
      <c r="E174">
        <v>0.25600001</v>
      </c>
      <c r="F174">
        <v>37.069999690000003</v>
      </c>
      <c r="G174">
        <v>7.4160000000000004E-2</v>
      </c>
      <c r="H174">
        <v>-9.9000003020963285E+37</v>
      </c>
      <c r="J174" s="1">
        <f>TREND(Calibration!$A$2:$A$4,Calibration!$B$2:$B$4,C174)</f>
        <v>385.15692317183448</v>
      </c>
      <c r="K174" s="1">
        <f>TREND(Calibration!$A$2:$A$4,Calibration!$C$2:$C$4,E174)</f>
        <v>499.83404232610496</v>
      </c>
      <c r="L174" s="1">
        <f>TREND(Calibration!$A$2:$A$4,Calibration!$D$2:$D$4,G174)</f>
        <v>1163.3333333333333</v>
      </c>
    </row>
    <row r="175" spans="1:12" x14ac:dyDescent="0.25">
      <c r="A175">
        <v>865113</v>
      </c>
      <c r="B175">
        <v>15.756999970000001</v>
      </c>
      <c r="C175">
        <v>0.30832999999999999</v>
      </c>
      <c r="D175">
        <v>30.065000529999999</v>
      </c>
      <c r="E175">
        <v>0.25540998999999998</v>
      </c>
      <c r="F175">
        <v>37.055000309999997</v>
      </c>
      <c r="G175">
        <v>4.9079999999999999E-2</v>
      </c>
      <c r="H175">
        <v>-9.9000003020963285E+37</v>
      </c>
      <c r="J175" s="1">
        <f>TREND(Calibration!$A$2:$A$4,Calibration!$B$2:$B$4,C175)</f>
        <v>370.99106786081234</v>
      </c>
      <c r="K175" s="1">
        <f>TREND(Calibration!$A$2:$A$4,Calibration!$C$2:$C$4,E175)</f>
        <v>495.07749757783836</v>
      </c>
      <c r="L175" s="1">
        <f>TREND(Calibration!$A$2:$A$4,Calibration!$D$2:$D$4,G175)</f>
        <v>1163.3333333333333</v>
      </c>
    </row>
    <row r="176" spans="1:12" x14ac:dyDescent="0.25">
      <c r="A176">
        <v>870090</v>
      </c>
      <c r="B176">
        <v>15.708000180000001</v>
      </c>
      <c r="C176">
        <v>0.30860000999999998</v>
      </c>
      <c r="D176">
        <v>30.07799911</v>
      </c>
      <c r="E176">
        <v>0.25534999000000003</v>
      </c>
      <c r="F176">
        <v>37.04499817</v>
      </c>
      <c r="G176">
        <v>-9.2160000000000006E-2</v>
      </c>
      <c r="H176">
        <v>646.03497314000003</v>
      </c>
      <c r="J176" s="1">
        <f>TREND(Calibration!$A$2:$A$4,Calibration!$B$2:$B$4,C176)</f>
        <v>372.21309176265504</v>
      </c>
      <c r="K176" s="1">
        <f>TREND(Calibration!$A$2:$A$4,Calibration!$C$2:$C$4,E176)</f>
        <v>494.59379755937175</v>
      </c>
      <c r="L176" s="1">
        <f>TREND(Calibration!$A$2:$A$4,Calibration!$D$2:$D$4,G176)</f>
        <v>1163.3333333333333</v>
      </c>
    </row>
    <row r="177" spans="1:12" x14ac:dyDescent="0.25">
      <c r="A177">
        <v>875090</v>
      </c>
      <c r="B177">
        <v>15.704999920000001</v>
      </c>
      <c r="C177">
        <v>0.31406000000000001</v>
      </c>
      <c r="D177">
        <v>30.062000269999999</v>
      </c>
      <c r="E177">
        <v>0.25562000000000001</v>
      </c>
      <c r="F177">
        <v>37.04499817</v>
      </c>
      <c r="G177">
        <v>-0.13053999999999999</v>
      </c>
      <c r="H177">
        <v>-123.66200256</v>
      </c>
      <c r="J177" s="1">
        <f>TREND(Calibration!$A$2:$A$4,Calibration!$B$2:$B$4,C177)</f>
        <v>396.92417018131709</v>
      </c>
      <c r="K177" s="1">
        <f>TREND(Calibration!$A$2:$A$4,Calibration!$C$2:$C$4,E177)</f>
        <v>496.77052825914348</v>
      </c>
      <c r="L177" s="1">
        <f>TREND(Calibration!$A$2:$A$4,Calibration!$D$2:$D$4,G177)</f>
        <v>1163.3333333333333</v>
      </c>
    </row>
    <row r="178" spans="1:12" x14ac:dyDescent="0.25">
      <c r="A178">
        <v>880089</v>
      </c>
      <c r="B178">
        <v>15.730999949999999</v>
      </c>
      <c r="C178">
        <v>0.31433000999999999</v>
      </c>
      <c r="D178">
        <v>30.05500031</v>
      </c>
      <c r="E178">
        <v>0.25600001</v>
      </c>
      <c r="F178">
        <v>37.0320015</v>
      </c>
      <c r="G178">
        <v>-0.14341000000000001</v>
      </c>
      <c r="H178">
        <v>-69.36699677</v>
      </c>
      <c r="J178" s="1">
        <f>TREND(Calibration!$A$2:$A$4,Calibration!$B$2:$B$4,C178)</f>
        <v>398.1461940831598</v>
      </c>
      <c r="K178" s="1">
        <f>TREND(Calibration!$A$2:$A$4,Calibration!$C$2:$C$4,E178)</f>
        <v>499.83404232610496</v>
      </c>
      <c r="L178" s="1">
        <f>TREND(Calibration!$A$2:$A$4,Calibration!$D$2:$D$4,G178)</f>
        <v>1163.3333333333333</v>
      </c>
    </row>
    <row r="179" spans="1:12" x14ac:dyDescent="0.25">
      <c r="A179">
        <v>885088</v>
      </c>
      <c r="B179">
        <v>15.68900013</v>
      </c>
      <c r="C179">
        <v>0.31248999</v>
      </c>
      <c r="D179">
        <v>30.097000120000001</v>
      </c>
      <c r="E179">
        <v>0.25606000000000001</v>
      </c>
      <c r="F179">
        <v>37.026000979999999</v>
      </c>
      <c r="G179">
        <v>-0.17362</v>
      </c>
      <c r="H179">
        <v>183.85499573000001</v>
      </c>
      <c r="J179" s="1">
        <f>TREND(Calibration!$A$2:$A$4,Calibration!$B$2:$B$4,C179)</f>
        <v>389.81854540396694</v>
      </c>
      <c r="K179" s="1">
        <f>TREND(Calibration!$A$2:$A$4,Calibration!$C$2:$C$4,E179)</f>
        <v>500.31766172790253</v>
      </c>
      <c r="L179" s="1">
        <f>TREND(Calibration!$A$2:$A$4,Calibration!$D$2:$D$4,G179)</f>
        <v>1163.3333333333333</v>
      </c>
    </row>
    <row r="180" spans="1:12" x14ac:dyDescent="0.25">
      <c r="A180">
        <v>890112</v>
      </c>
      <c r="B180">
        <v>15.70199966</v>
      </c>
      <c r="C180">
        <v>0.31156999000000002</v>
      </c>
      <c r="D180">
        <v>30.065000529999999</v>
      </c>
      <c r="E180">
        <v>0.25573000000000001</v>
      </c>
      <c r="F180">
        <v>37.0359993</v>
      </c>
      <c r="G180">
        <v>6.0109999999999997E-2</v>
      </c>
      <c r="H180">
        <v>-9.9000003020963285E+37</v>
      </c>
      <c r="J180" s="1">
        <f>TREND(Calibration!$A$2:$A$4,Calibration!$B$2:$B$4,C180)</f>
        <v>385.6547663228389</v>
      </c>
      <c r="K180" s="1">
        <f>TREND(Calibration!$A$2:$A$4,Calibration!$C$2:$C$4,E180)</f>
        <v>497.65731162633324</v>
      </c>
      <c r="L180" s="1">
        <f>TREND(Calibration!$A$2:$A$4,Calibration!$D$2:$D$4,G180)</f>
        <v>1163.3333333333333</v>
      </c>
    </row>
    <row r="181" spans="1:12" x14ac:dyDescent="0.25">
      <c r="A181">
        <v>895101</v>
      </c>
      <c r="B181">
        <v>15.630000109999999</v>
      </c>
      <c r="C181">
        <v>0.31184000000000001</v>
      </c>
      <c r="D181">
        <v>30.068000789999999</v>
      </c>
      <c r="E181">
        <v>0.25540998999999998</v>
      </c>
      <c r="F181">
        <v>37.061000819999997</v>
      </c>
      <c r="G181">
        <v>-8.9410000000000003E-2</v>
      </c>
      <c r="H181">
        <v>685.78198241999996</v>
      </c>
      <c r="J181" s="1">
        <f>TREND(Calibration!$A$2:$A$4,Calibration!$B$2:$B$4,C181)</f>
        <v>386.8767902246816</v>
      </c>
      <c r="K181" s="1">
        <f>TREND(Calibration!$A$2:$A$4,Calibration!$C$2:$C$4,E181)</f>
        <v>495.07749757783836</v>
      </c>
      <c r="L181" s="1">
        <f>TREND(Calibration!$A$2:$A$4,Calibration!$D$2:$D$4,G181)</f>
        <v>1163.3333333333333</v>
      </c>
    </row>
    <row r="182" spans="1:12" x14ac:dyDescent="0.25">
      <c r="A182">
        <v>900116</v>
      </c>
      <c r="B182">
        <v>15.630000109999999</v>
      </c>
      <c r="C182">
        <v>0.31244000999999999</v>
      </c>
      <c r="D182">
        <v>30.09399986</v>
      </c>
      <c r="E182">
        <v>0.25529998999999998</v>
      </c>
      <c r="F182">
        <v>37.020000459999999</v>
      </c>
      <c r="G182">
        <v>-0.17821999999999999</v>
      </c>
      <c r="H182">
        <v>-9.9000003020963285E+37</v>
      </c>
      <c r="J182" s="1">
        <f>TREND(Calibration!$A$2:$A$4,Calibration!$B$2:$B$4,C182)</f>
        <v>389.59234357953778</v>
      </c>
      <c r="K182" s="1">
        <f>TREND(Calibration!$A$2:$A$4,Calibration!$C$2:$C$4,E182)</f>
        <v>494.19071421064859</v>
      </c>
      <c r="L182" s="1">
        <f>TREND(Calibration!$A$2:$A$4,Calibration!$D$2:$D$4,G182)</f>
        <v>1163.3333333333333</v>
      </c>
    </row>
    <row r="183" spans="1:12" x14ac:dyDescent="0.25">
      <c r="A183">
        <v>905088</v>
      </c>
      <c r="B183">
        <v>15.63700008</v>
      </c>
      <c r="C183">
        <v>0.31222000999999999</v>
      </c>
      <c r="D183">
        <v>30.118999479999999</v>
      </c>
      <c r="E183">
        <v>0.25540998999999998</v>
      </c>
      <c r="F183">
        <v>37.000999450000002</v>
      </c>
      <c r="G183">
        <v>-0.2233</v>
      </c>
      <c r="H183">
        <v>201.47599792</v>
      </c>
      <c r="J183" s="1">
        <f>TREND(Calibration!$A$2:$A$4,Calibration!$B$2:$B$4,C183)</f>
        <v>388.59665727752895</v>
      </c>
      <c r="K183" s="1">
        <f>TREND(Calibration!$A$2:$A$4,Calibration!$C$2:$C$4,E183)</f>
        <v>495.07749757783836</v>
      </c>
      <c r="L183" s="1">
        <f>TREND(Calibration!$A$2:$A$4,Calibration!$D$2:$D$4,G183)</f>
        <v>1163.3333333333333</v>
      </c>
    </row>
    <row r="184" spans="1:12" x14ac:dyDescent="0.25">
      <c r="A184">
        <v>910089</v>
      </c>
      <c r="B184">
        <v>15.64299965</v>
      </c>
      <c r="C184">
        <v>0.31060000999999998</v>
      </c>
      <c r="D184">
        <v>30.103000640000001</v>
      </c>
      <c r="E184">
        <v>0.25540998999999998</v>
      </c>
      <c r="F184">
        <v>37.020000459999999</v>
      </c>
      <c r="G184">
        <v>-0.20476</v>
      </c>
      <c r="H184">
        <v>-9.9000003020963285E+37</v>
      </c>
      <c r="J184" s="1">
        <f>TREND(Calibration!$A$2:$A$4,Calibration!$B$2:$B$4,C184)</f>
        <v>381.26478541728147</v>
      </c>
      <c r="K184" s="1">
        <f>TREND(Calibration!$A$2:$A$4,Calibration!$C$2:$C$4,E184)</f>
        <v>495.07749757783836</v>
      </c>
      <c r="L184" s="1">
        <f>TREND(Calibration!$A$2:$A$4,Calibration!$D$2:$D$4,G184)</f>
        <v>1163.3333333333333</v>
      </c>
    </row>
    <row r="185" spans="1:12" x14ac:dyDescent="0.25">
      <c r="A185">
        <v>915103</v>
      </c>
      <c r="B185">
        <v>15.704999920000001</v>
      </c>
      <c r="C185">
        <v>0.30654000999999997</v>
      </c>
      <c r="D185">
        <v>30.05800056</v>
      </c>
      <c r="E185">
        <v>0.25534999000000003</v>
      </c>
      <c r="F185">
        <v>37.04499817</v>
      </c>
      <c r="G185">
        <v>7.6329999999999995E-2</v>
      </c>
      <c r="H185">
        <v>-9.9000003020963285E+37</v>
      </c>
      <c r="J185" s="1">
        <f>TREND(Calibration!$A$2:$A$4,Calibration!$B$2:$B$4,C185)</f>
        <v>362.8898472983899</v>
      </c>
      <c r="K185" s="1">
        <f>TREND(Calibration!$A$2:$A$4,Calibration!$C$2:$C$4,E185)</f>
        <v>494.59379755937175</v>
      </c>
      <c r="L185" s="1">
        <f>TREND(Calibration!$A$2:$A$4,Calibration!$D$2:$D$4,G185)</f>
        <v>1163.3333333333333</v>
      </c>
    </row>
    <row r="186" spans="1:12" x14ac:dyDescent="0.25">
      <c r="A186">
        <v>920141</v>
      </c>
      <c r="B186">
        <v>15.69200039</v>
      </c>
      <c r="C186">
        <v>0.31145999000000002</v>
      </c>
      <c r="D186">
        <v>30.090000150000002</v>
      </c>
      <c r="E186">
        <v>0.25562000000000001</v>
      </c>
      <c r="F186">
        <v>37.028999329999998</v>
      </c>
      <c r="G186">
        <v>-7.9240000000000005E-2</v>
      </c>
      <c r="H186">
        <v>873.91400146000001</v>
      </c>
      <c r="J186" s="1">
        <f>TREND(Calibration!$A$2:$A$4,Calibration!$B$2:$B$4,C186)</f>
        <v>385.15692317183448</v>
      </c>
      <c r="K186" s="1">
        <f>TREND(Calibration!$A$2:$A$4,Calibration!$C$2:$C$4,E186)</f>
        <v>496.77052825914348</v>
      </c>
      <c r="L186" s="1">
        <f>TREND(Calibration!$A$2:$A$4,Calibration!$D$2:$D$4,G186)</f>
        <v>1163.3333333333333</v>
      </c>
    </row>
    <row r="187" spans="1:12" x14ac:dyDescent="0.25">
      <c r="A187">
        <v>925090</v>
      </c>
      <c r="B187">
        <v>15.68500042</v>
      </c>
      <c r="C187">
        <v>0.30871000999999998</v>
      </c>
      <c r="D187">
        <v>30.07799911</v>
      </c>
      <c r="E187">
        <v>0.25600001</v>
      </c>
      <c r="F187">
        <v>37.006999970000003</v>
      </c>
      <c r="G187">
        <v>-0.10059999999999999</v>
      </c>
      <c r="H187">
        <v>272.40399170000001</v>
      </c>
      <c r="J187" s="1">
        <f>TREND(Calibration!$A$2:$A$4,Calibration!$B$2:$B$4,C187)</f>
        <v>372.71093491365946</v>
      </c>
      <c r="K187" s="1">
        <f>TREND(Calibration!$A$2:$A$4,Calibration!$C$2:$C$4,E187)</f>
        <v>499.83404232610496</v>
      </c>
      <c r="L187" s="1">
        <f>TREND(Calibration!$A$2:$A$4,Calibration!$D$2:$D$4,G187)</f>
        <v>1163.3333333333333</v>
      </c>
    </row>
    <row r="188" spans="1:12" x14ac:dyDescent="0.25">
      <c r="A188">
        <v>930088</v>
      </c>
      <c r="B188">
        <v>15.69499969</v>
      </c>
      <c r="C188">
        <v>0.30827000999999998</v>
      </c>
      <c r="D188">
        <v>30.103000640000001</v>
      </c>
      <c r="E188">
        <v>0.25600001</v>
      </c>
      <c r="F188">
        <v>37.026000979999999</v>
      </c>
      <c r="G188">
        <v>-8.054E-2</v>
      </c>
      <c r="H188">
        <v>15.53800011</v>
      </c>
      <c r="J188" s="1">
        <f>TREND(Calibration!$A$2:$A$4,Calibration!$B$2:$B$4,C188)</f>
        <v>370.71956230964179</v>
      </c>
      <c r="K188" s="1">
        <f>TREND(Calibration!$A$2:$A$4,Calibration!$C$2:$C$4,E188)</f>
        <v>499.83404232610496</v>
      </c>
      <c r="L188" s="1">
        <f>TREND(Calibration!$A$2:$A$4,Calibration!$D$2:$D$4,G188)</f>
        <v>1163.3333333333333</v>
      </c>
    </row>
    <row r="189" spans="1:12" x14ac:dyDescent="0.25">
      <c r="A189">
        <v>935089</v>
      </c>
      <c r="B189">
        <v>15.75</v>
      </c>
      <c r="C189">
        <v>0.30388999</v>
      </c>
      <c r="D189">
        <v>30.038999560000001</v>
      </c>
      <c r="E189">
        <v>0.25600001</v>
      </c>
      <c r="F189">
        <v>37.069999690000003</v>
      </c>
      <c r="G189">
        <v>0.12864998999999999</v>
      </c>
      <c r="H189">
        <v>-9.9000003020963285E+37</v>
      </c>
      <c r="J189" s="1">
        <f>TREND(Calibration!$A$2:$A$4,Calibration!$B$2:$B$4,C189)</f>
        <v>350.89626268907341</v>
      </c>
      <c r="K189" s="1">
        <f>TREND(Calibration!$A$2:$A$4,Calibration!$C$2:$C$4,E189)</f>
        <v>499.83404232610496</v>
      </c>
      <c r="L189" s="1">
        <f>TREND(Calibration!$A$2:$A$4,Calibration!$D$2:$D$4,G189)</f>
        <v>1163.3333333333333</v>
      </c>
    </row>
    <row r="190" spans="1:12" x14ac:dyDescent="0.25">
      <c r="A190">
        <v>940102</v>
      </c>
      <c r="B190">
        <v>15.678999900000001</v>
      </c>
      <c r="C190">
        <v>0.31248999</v>
      </c>
      <c r="D190">
        <v>30.05500031</v>
      </c>
      <c r="E190">
        <v>0.25600001</v>
      </c>
      <c r="F190">
        <v>37.048000340000002</v>
      </c>
      <c r="G190">
        <v>-0.1173</v>
      </c>
      <c r="H190">
        <v>94.578002929999997</v>
      </c>
      <c r="J190" s="1">
        <f>TREND(Calibration!$A$2:$A$4,Calibration!$B$2:$B$4,C190)</f>
        <v>389.81854540396694</v>
      </c>
      <c r="K190" s="1">
        <f>TREND(Calibration!$A$2:$A$4,Calibration!$C$2:$C$4,E190)</f>
        <v>499.83404232610496</v>
      </c>
      <c r="L190" s="1">
        <f>TREND(Calibration!$A$2:$A$4,Calibration!$D$2:$D$4,G190)</f>
        <v>1163.3333333333333</v>
      </c>
    </row>
    <row r="191" spans="1:12" x14ac:dyDescent="0.25">
      <c r="A191">
        <v>945090</v>
      </c>
      <c r="B191">
        <v>15.74400043</v>
      </c>
      <c r="C191">
        <v>0.31173000000000001</v>
      </c>
      <c r="D191">
        <v>30.041999820000001</v>
      </c>
      <c r="E191">
        <v>0.25600001</v>
      </c>
      <c r="F191">
        <v>37.076999659999998</v>
      </c>
      <c r="G191">
        <v>-1.941E-2</v>
      </c>
      <c r="H191">
        <v>-9.9000003020963285E+37</v>
      </c>
      <c r="J191" s="1">
        <f>TREND(Calibration!$A$2:$A$4,Calibration!$B$2:$B$4,C191)</f>
        <v>386.37894707367718</v>
      </c>
      <c r="K191" s="1">
        <f>TREND(Calibration!$A$2:$A$4,Calibration!$C$2:$C$4,E191)</f>
        <v>499.83404232610496</v>
      </c>
      <c r="L191" s="1">
        <f>TREND(Calibration!$A$2:$A$4,Calibration!$D$2:$D$4,G191)</f>
        <v>1163.3333333333333</v>
      </c>
    </row>
    <row r="192" spans="1:12" x14ac:dyDescent="0.25">
      <c r="A192">
        <v>950113</v>
      </c>
      <c r="B192">
        <v>15.682000159999999</v>
      </c>
      <c r="C192">
        <v>0.31016999000000001</v>
      </c>
      <c r="D192">
        <v>30.073999400000002</v>
      </c>
      <c r="E192">
        <v>0.25600001</v>
      </c>
      <c r="F192">
        <v>37.016998289999997</v>
      </c>
      <c r="G192">
        <v>-8.7889999999999996E-2</v>
      </c>
      <c r="H192">
        <v>899.02502441000001</v>
      </c>
      <c r="J192" s="1">
        <f>TREND(Calibration!$A$2:$A$4,Calibration!$B$2:$B$4,C192)</f>
        <v>379.31858076460048</v>
      </c>
      <c r="K192" s="1">
        <f>TREND(Calibration!$A$2:$A$4,Calibration!$C$2:$C$4,E192)</f>
        <v>499.83404232610496</v>
      </c>
      <c r="L192" s="1">
        <f>TREND(Calibration!$A$2:$A$4,Calibration!$D$2:$D$4,G192)</f>
        <v>1163.3333333333333</v>
      </c>
    </row>
    <row r="193" spans="1:12" x14ac:dyDescent="0.25">
      <c r="A193">
        <v>955107</v>
      </c>
      <c r="B193">
        <v>15.70199966</v>
      </c>
      <c r="C193">
        <v>0.31027000999999998</v>
      </c>
      <c r="D193">
        <v>30.07799911</v>
      </c>
      <c r="E193">
        <v>0.25606000000000001</v>
      </c>
      <c r="F193">
        <v>37.0359993</v>
      </c>
      <c r="G193">
        <v>4.6920000000000003E-2</v>
      </c>
      <c r="H193">
        <v>-9.9000003020963285E+37</v>
      </c>
      <c r="J193" s="1">
        <f>TREND(Calibration!$A$2:$A$4,Calibration!$B$2:$B$4,C193)</f>
        <v>379.77125596426822</v>
      </c>
      <c r="K193" s="1">
        <f>TREND(Calibration!$A$2:$A$4,Calibration!$C$2:$C$4,E193)</f>
        <v>500.31766172790253</v>
      </c>
      <c r="L193" s="1">
        <f>TREND(Calibration!$A$2:$A$4,Calibration!$D$2:$D$4,G193)</f>
        <v>1163.3333333333333</v>
      </c>
    </row>
    <row r="194" spans="1:12" x14ac:dyDescent="0.25">
      <c r="A194">
        <v>960089</v>
      </c>
      <c r="B194">
        <v>15.69499969</v>
      </c>
      <c r="C194">
        <v>0.30579001</v>
      </c>
      <c r="D194">
        <v>30.07799911</v>
      </c>
      <c r="E194">
        <v>0.25595000000000001</v>
      </c>
      <c r="F194">
        <v>37.026000979999999</v>
      </c>
      <c r="G194">
        <v>2.3460000000000002E-2</v>
      </c>
      <c r="H194">
        <v>369.01501465000001</v>
      </c>
      <c r="J194" s="1">
        <f>TREND(Calibration!$A$2:$A$4,Calibration!$B$2:$B$4,C194)</f>
        <v>359.49546217790498</v>
      </c>
      <c r="K194" s="1">
        <f>TREND(Calibration!$A$2:$A$4,Calibration!$C$2:$C$4,E194)</f>
        <v>499.43087836071277</v>
      </c>
      <c r="L194" s="1">
        <f>TREND(Calibration!$A$2:$A$4,Calibration!$D$2:$D$4,G194)</f>
        <v>1163.3333333333333</v>
      </c>
    </row>
    <row r="195" spans="1:12" x14ac:dyDescent="0.25">
      <c r="A195">
        <v>965106</v>
      </c>
      <c r="B195">
        <v>15.71800041</v>
      </c>
      <c r="C195">
        <v>0.31244000999999999</v>
      </c>
      <c r="D195">
        <v>30.09399986</v>
      </c>
      <c r="E195">
        <v>0.25534999000000003</v>
      </c>
      <c r="F195">
        <v>37.016998289999997</v>
      </c>
      <c r="G195">
        <v>-0.11541</v>
      </c>
      <c r="H195">
        <v>478.24798584000001</v>
      </c>
      <c r="J195" s="1">
        <f>TREND(Calibration!$A$2:$A$4,Calibration!$B$2:$B$4,C195)</f>
        <v>389.59234357953778</v>
      </c>
      <c r="K195" s="1">
        <f>TREND(Calibration!$A$2:$A$4,Calibration!$C$2:$C$4,E195)</f>
        <v>494.59379755937175</v>
      </c>
      <c r="L195" s="1">
        <f>TREND(Calibration!$A$2:$A$4,Calibration!$D$2:$D$4,G195)</f>
        <v>1163.3333333333333</v>
      </c>
    </row>
    <row r="196" spans="1:12" x14ac:dyDescent="0.25">
      <c r="A196">
        <v>970152</v>
      </c>
      <c r="B196">
        <v>15.72399998</v>
      </c>
      <c r="C196">
        <v>0.31362000000000001</v>
      </c>
      <c r="D196">
        <v>30.097000120000001</v>
      </c>
      <c r="E196">
        <v>0.25508001000000002</v>
      </c>
      <c r="F196">
        <v>37.026000979999999</v>
      </c>
      <c r="G196">
        <v>-0.11076</v>
      </c>
      <c r="H196">
        <v>69.160003660000001</v>
      </c>
      <c r="J196" s="1">
        <f>TREND(Calibration!$A$2:$A$4,Calibration!$B$2:$B$4,C196)</f>
        <v>394.9327975772992</v>
      </c>
      <c r="K196" s="1">
        <f>TREND(Calibration!$A$2:$A$4,Calibration!$C$2:$C$4,E196)</f>
        <v>492.41730870960896</v>
      </c>
      <c r="L196" s="1">
        <f>TREND(Calibration!$A$2:$A$4,Calibration!$D$2:$D$4,G196)</f>
        <v>1163.3333333333333</v>
      </c>
    </row>
    <row r="197" spans="1:12" x14ac:dyDescent="0.25">
      <c r="A197">
        <v>975126</v>
      </c>
      <c r="B197">
        <v>15.809000019999999</v>
      </c>
      <c r="C197">
        <v>0.31568000000000002</v>
      </c>
      <c r="D197">
        <v>30.09399986</v>
      </c>
      <c r="E197">
        <v>0.25464999999999999</v>
      </c>
      <c r="F197">
        <v>37.048000340000002</v>
      </c>
      <c r="G197">
        <v>5.1619999999999999E-2</v>
      </c>
      <c r="H197">
        <v>-9.9000003020963285E+37</v>
      </c>
      <c r="J197" s="1">
        <f>TREND(Calibration!$A$2:$A$4,Calibration!$B$2:$B$4,C197)</f>
        <v>404.25604204156434</v>
      </c>
      <c r="K197" s="1">
        <f>TREND(Calibration!$A$2:$A$4,Calibration!$C$2:$C$4,E197)</f>
        <v>488.95071129392477</v>
      </c>
      <c r="L197" s="1">
        <f>TREND(Calibration!$A$2:$A$4,Calibration!$D$2:$D$4,G197)</f>
        <v>1163.3333333333333</v>
      </c>
    </row>
    <row r="198" spans="1:12" x14ac:dyDescent="0.25">
      <c r="A198">
        <v>980115</v>
      </c>
      <c r="B198">
        <v>15.80200005</v>
      </c>
      <c r="C198">
        <v>0.31097998999999998</v>
      </c>
      <c r="D198">
        <v>30.083999630000001</v>
      </c>
      <c r="E198">
        <v>0.25475999999999999</v>
      </c>
      <c r="F198">
        <v>37.061000819999997</v>
      </c>
      <c r="G198">
        <v>-7.5190000000000007E-2</v>
      </c>
      <c r="H198">
        <v>38.421001429999997</v>
      </c>
      <c r="J198" s="1">
        <f>TREND(Calibration!$A$2:$A$4,Calibration!$B$2:$B$4,C198)</f>
        <v>382.98451669472388</v>
      </c>
      <c r="K198" s="1">
        <f>TREND(Calibration!$A$2:$A$4,Calibration!$C$2:$C$4,E198)</f>
        <v>489.83749466111453</v>
      </c>
      <c r="L198" s="1">
        <f>TREND(Calibration!$A$2:$A$4,Calibration!$D$2:$D$4,G198)</f>
        <v>1163.3333333333333</v>
      </c>
    </row>
    <row r="199" spans="1:12" x14ac:dyDescent="0.25">
      <c r="A199">
        <v>985097</v>
      </c>
      <c r="B199">
        <v>15.756999970000001</v>
      </c>
      <c r="C199">
        <v>0.31049000999999998</v>
      </c>
      <c r="D199">
        <v>30.09399986</v>
      </c>
      <c r="E199">
        <v>0.25481000999999998</v>
      </c>
      <c r="F199">
        <v>37.039001460000001</v>
      </c>
      <c r="G199">
        <v>-0.15114</v>
      </c>
      <c r="H199">
        <v>321.91400146000001</v>
      </c>
      <c r="J199" s="1">
        <f>TREND(Calibration!$A$2:$A$4,Calibration!$B$2:$B$4,C199)</f>
        <v>380.76694226627706</v>
      </c>
      <c r="K199" s="1">
        <f>TREND(Calibration!$A$2:$A$4,Calibration!$C$2:$C$4,E199)</f>
        <v>490.24065862650673</v>
      </c>
      <c r="L199" s="1">
        <f>TREND(Calibration!$A$2:$A$4,Calibration!$D$2:$D$4,G199)</f>
        <v>1163.3333333333333</v>
      </c>
    </row>
    <row r="200" spans="1:12" x14ac:dyDescent="0.25">
      <c r="A200">
        <v>990088</v>
      </c>
      <c r="B200">
        <v>15.75300026</v>
      </c>
      <c r="C200">
        <v>0.31027000999999998</v>
      </c>
      <c r="D200">
        <v>30.086999890000001</v>
      </c>
      <c r="E200">
        <v>0.25442999999999999</v>
      </c>
      <c r="F200">
        <v>37.016998289999997</v>
      </c>
      <c r="G200">
        <v>-0.18956998999999999</v>
      </c>
      <c r="H200">
        <v>417.10501098999998</v>
      </c>
      <c r="J200" s="1">
        <f>TREND(Calibration!$A$2:$A$4,Calibration!$B$2:$B$4,C200)</f>
        <v>379.77125596426822</v>
      </c>
      <c r="K200" s="1">
        <f>TREND(Calibration!$A$2:$A$4,Calibration!$C$2:$C$4,E200)</f>
        <v>487.17714455954524</v>
      </c>
      <c r="L200" s="1">
        <f>TREND(Calibration!$A$2:$A$4,Calibration!$D$2:$D$4,G200)</f>
        <v>1163.3333333333333</v>
      </c>
    </row>
    <row r="201" spans="1:12" x14ac:dyDescent="0.25">
      <c r="A201">
        <v>995089</v>
      </c>
      <c r="B201">
        <v>15.69799995</v>
      </c>
      <c r="C201">
        <v>0.31156999000000002</v>
      </c>
      <c r="D201">
        <v>30.11000061</v>
      </c>
      <c r="E201">
        <v>0.25437999</v>
      </c>
      <c r="F201">
        <v>37.028999329999998</v>
      </c>
      <c r="G201">
        <v>-0.21870001</v>
      </c>
      <c r="H201">
        <v>-21.524999619999999</v>
      </c>
      <c r="J201" s="1">
        <f>TREND(Calibration!$A$2:$A$4,Calibration!$B$2:$B$4,C201)</f>
        <v>385.6547663228389</v>
      </c>
      <c r="K201" s="1">
        <f>TREND(Calibration!$A$2:$A$4,Calibration!$C$2:$C$4,E201)</f>
        <v>486.77398059415304</v>
      </c>
      <c r="L201" s="1">
        <f>TREND(Calibration!$A$2:$A$4,Calibration!$D$2:$D$4,G201)</f>
        <v>1163.3333333333333</v>
      </c>
    </row>
    <row r="202" spans="1:12" x14ac:dyDescent="0.25">
      <c r="A202">
        <v>1000109</v>
      </c>
      <c r="B202">
        <v>15.69200039</v>
      </c>
      <c r="C202">
        <v>0.31535000000000002</v>
      </c>
      <c r="D202">
        <v>30.10700035</v>
      </c>
      <c r="E202">
        <v>0.25415999</v>
      </c>
      <c r="F202">
        <v>37.006999970000003</v>
      </c>
      <c r="G202">
        <v>-0.20069999999999999</v>
      </c>
      <c r="H202">
        <v>-9.9000003020963285E+37</v>
      </c>
      <c r="J202" s="1">
        <f>TREND(Calibration!$A$2:$A$4,Calibration!$B$2:$B$4,C202)</f>
        <v>402.76251258855109</v>
      </c>
      <c r="K202" s="1">
        <f>TREND(Calibration!$A$2:$A$4,Calibration!$C$2:$C$4,E202)</f>
        <v>485.00041385977352</v>
      </c>
      <c r="L202" s="1">
        <f>TREND(Calibration!$A$2:$A$4,Calibration!$D$2:$D$4,G202)</f>
        <v>1163.3333333333333</v>
      </c>
    </row>
    <row r="203" spans="1:12" x14ac:dyDescent="0.25">
      <c r="A203">
        <v>1005107</v>
      </c>
      <c r="B203">
        <v>15.666000370000001</v>
      </c>
      <c r="C203">
        <v>0.31470999</v>
      </c>
      <c r="D203">
        <v>30.086999890000001</v>
      </c>
      <c r="E203">
        <v>0.25411001</v>
      </c>
      <c r="F203">
        <v>37.0359993</v>
      </c>
      <c r="G203">
        <v>-1.6800000000000001E-3</v>
      </c>
      <c r="H203">
        <v>-9.9000003020963285E+37</v>
      </c>
      <c r="J203" s="1">
        <f>TREND(Calibration!$A$2:$A$4,Calibration!$B$2:$B$4,C203)</f>
        <v>399.8659253606022</v>
      </c>
      <c r="K203" s="1">
        <f>TREND(Calibration!$A$2:$A$4,Calibration!$C$2:$C$4,E203)</f>
        <v>484.59749174439025</v>
      </c>
      <c r="L203" s="1">
        <f>TREND(Calibration!$A$2:$A$4,Calibration!$D$2:$D$4,G203)</f>
        <v>1163.3333333333333</v>
      </c>
    </row>
    <row r="204" spans="1:12" x14ac:dyDescent="0.25">
      <c r="A204">
        <v>1010115</v>
      </c>
      <c r="B204">
        <v>15.649999619999999</v>
      </c>
      <c r="C204">
        <v>0.31038000999999998</v>
      </c>
      <c r="D204">
        <v>30.100000380000001</v>
      </c>
      <c r="E204">
        <v>0.25411001</v>
      </c>
      <c r="F204">
        <v>37.020000459999999</v>
      </c>
      <c r="G204">
        <v>-0.20643</v>
      </c>
      <c r="H204">
        <v>128.73500060999999</v>
      </c>
      <c r="J204" s="1">
        <f>TREND(Calibration!$A$2:$A$4,Calibration!$B$2:$B$4,C204)</f>
        <v>380.26909911527264</v>
      </c>
      <c r="K204" s="1">
        <f>TREND(Calibration!$A$2:$A$4,Calibration!$C$2:$C$4,E204)</f>
        <v>484.59749174439025</v>
      </c>
      <c r="L204" s="1">
        <f>TREND(Calibration!$A$2:$A$4,Calibration!$D$2:$D$4,G204)</f>
        <v>1163.3333333333333</v>
      </c>
    </row>
    <row r="205" spans="1:12" x14ac:dyDescent="0.25">
      <c r="A205">
        <v>1015107</v>
      </c>
      <c r="B205">
        <v>15.63700008</v>
      </c>
      <c r="C205">
        <v>0.30961999000000001</v>
      </c>
      <c r="D205">
        <v>30.086999890000001</v>
      </c>
      <c r="E205">
        <v>0.25411001</v>
      </c>
      <c r="F205">
        <v>37.0320015</v>
      </c>
      <c r="G205">
        <v>-0.21168000000000001</v>
      </c>
      <c r="H205">
        <v>-46.238998410000001</v>
      </c>
      <c r="J205" s="1">
        <f>TREND(Calibration!$A$2:$A$4,Calibration!$B$2:$B$4,C205)</f>
        <v>376.82936500957817</v>
      </c>
      <c r="K205" s="1">
        <f>TREND(Calibration!$A$2:$A$4,Calibration!$C$2:$C$4,E205)</f>
        <v>484.59749174439025</v>
      </c>
      <c r="L205" s="1">
        <f>TREND(Calibration!$A$2:$A$4,Calibration!$D$2:$D$4,G205)</f>
        <v>1163.3333333333333</v>
      </c>
    </row>
    <row r="206" spans="1:12" x14ac:dyDescent="0.25">
      <c r="A206">
        <v>1020090</v>
      </c>
      <c r="B206">
        <v>15.6590004</v>
      </c>
      <c r="C206">
        <v>0.30648999999999998</v>
      </c>
      <c r="D206">
        <v>30.090000150000002</v>
      </c>
      <c r="E206">
        <v>0.25411001</v>
      </c>
      <c r="F206">
        <v>37.028999329999998</v>
      </c>
      <c r="G206">
        <v>-0.15707999</v>
      </c>
      <c r="H206">
        <v>367.08200073</v>
      </c>
      <c r="J206" s="1">
        <f>TREND(Calibration!$A$2:$A$4,Calibration!$B$2:$B$4,C206)</f>
        <v>362.66350969855603</v>
      </c>
      <c r="K206" s="1">
        <f>TREND(Calibration!$A$2:$A$4,Calibration!$C$2:$C$4,E206)</f>
        <v>484.59749174439025</v>
      </c>
      <c r="L206" s="1">
        <f>TREND(Calibration!$A$2:$A$4,Calibration!$D$2:$D$4,G206)</f>
        <v>1163.3333333333333</v>
      </c>
    </row>
    <row r="207" spans="1:12" x14ac:dyDescent="0.25">
      <c r="A207">
        <v>1025134</v>
      </c>
      <c r="B207">
        <v>15.678999900000001</v>
      </c>
      <c r="C207">
        <v>0.31156999000000002</v>
      </c>
      <c r="D207">
        <v>30.097000120000001</v>
      </c>
      <c r="E207">
        <v>0.25352001000000002</v>
      </c>
      <c r="F207">
        <v>37.000999450000002</v>
      </c>
      <c r="G207">
        <v>-0.28281000000000001</v>
      </c>
      <c r="H207">
        <v>-9.9000003020963285E+37</v>
      </c>
      <c r="J207" s="1">
        <f>TREND(Calibration!$A$2:$A$4,Calibration!$B$2:$B$4,C207)</f>
        <v>385.6547663228389</v>
      </c>
      <c r="K207" s="1">
        <f>TREND(Calibration!$A$2:$A$4,Calibration!$C$2:$C$4,E207)</f>
        <v>479.84110822946354</v>
      </c>
      <c r="L207" s="1">
        <f>TREND(Calibration!$A$2:$A$4,Calibration!$D$2:$D$4,G207)</f>
        <v>1163.3333333333333</v>
      </c>
    </row>
    <row r="208" spans="1:12" x14ac:dyDescent="0.25">
      <c r="A208">
        <v>1030098</v>
      </c>
      <c r="B208">
        <v>15.68500042</v>
      </c>
      <c r="C208">
        <v>0.31253998999999999</v>
      </c>
      <c r="D208">
        <v>30.100000380000001</v>
      </c>
      <c r="E208">
        <v>0.25352001000000002</v>
      </c>
      <c r="F208">
        <v>37.016998289999997</v>
      </c>
      <c r="G208">
        <v>-0.25757000000000002</v>
      </c>
      <c r="H208">
        <v>-9.9000003020963285E+37</v>
      </c>
      <c r="J208" s="1">
        <f>TREND(Calibration!$A$2:$A$4,Calibration!$B$2:$B$4,C208)</f>
        <v>390.04483774533264</v>
      </c>
      <c r="K208" s="1">
        <f>TREND(Calibration!$A$2:$A$4,Calibration!$C$2:$C$4,E208)</f>
        <v>479.84110822946354</v>
      </c>
      <c r="L208" s="1">
        <f>TREND(Calibration!$A$2:$A$4,Calibration!$D$2:$D$4,G208)</f>
        <v>1163.3333333333333</v>
      </c>
    </row>
    <row r="209" spans="1:12" x14ac:dyDescent="0.25">
      <c r="A209">
        <v>1035090</v>
      </c>
      <c r="B209">
        <v>15.71800041</v>
      </c>
      <c r="C209">
        <v>0.31248999</v>
      </c>
      <c r="D209">
        <v>30.05500031</v>
      </c>
      <c r="E209">
        <v>0.25308001000000002</v>
      </c>
      <c r="F209">
        <v>37.076999659999998</v>
      </c>
      <c r="G209">
        <v>-6.5399999999999998E-3</v>
      </c>
      <c r="H209">
        <v>-9.9000003020963285E+37</v>
      </c>
      <c r="J209" s="1">
        <f>TREND(Calibration!$A$2:$A$4,Calibration!$B$2:$B$4,C209)</f>
        <v>389.81854540396694</v>
      </c>
      <c r="K209" s="1">
        <f>TREND(Calibration!$A$2:$A$4,Calibration!$C$2:$C$4,E209)</f>
        <v>476.29397476070471</v>
      </c>
      <c r="L209" s="1">
        <f>TREND(Calibration!$A$2:$A$4,Calibration!$D$2:$D$4,G209)</f>
        <v>1163.3333333333333</v>
      </c>
    </row>
    <row r="210" spans="1:12" x14ac:dyDescent="0.25">
      <c r="A210">
        <v>1040090</v>
      </c>
      <c r="B210">
        <v>15.71500015</v>
      </c>
      <c r="C210">
        <v>0.31027000999999998</v>
      </c>
      <c r="D210">
        <v>30.083999630000001</v>
      </c>
      <c r="E210">
        <v>0.25308001000000002</v>
      </c>
      <c r="F210">
        <v>37.016998289999997</v>
      </c>
      <c r="G210">
        <v>7.3950000000000002E-2</v>
      </c>
      <c r="H210">
        <v>170.44000244</v>
      </c>
      <c r="J210" s="1">
        <f>TREND(Calibration!$A$2:$A$4,Calibration!$B$2:$B$4,C210)</f>
        <v>379.77125596426822</v>
      </c>
      <c r="K210" s="1">
        <f>TREND(Calibration!$A$2:$A$4,Calibration!$C$2:$C$4,E210)</f>
        <v>476.29397476070471</v>
      </c>
      <c r="L210" s="1">
        <f>TREND(Calibration!$A$2:$A$4,Calibration!$D$2:$D$4,G210)</f>
        <v>1163.3333333333333</v>
      </c>
    </row>
    <row r="211" spans="1:12" x14ac:dyDescent="0.25">
      <c r="A211">
        <v>1045089</v>
      </c>
      <c r="B211">
        <v>15.70199966</v>
      </c>
      <c r="C211">
        <v>0.31406000000000001</v>
      </c>
      <c r="D211">
        <v>30.097000120000001</v>
      </c>
      <c r="E211">
        <v>0.25280999999999998</v>
      </c>
      <c r="F211">
        <v>37.041999820000001</v>
      </c>
      <c r="G211">
        <v>9.9460000000000007E-2</v>
      </c>
      <c r="H211">
        <v>165.04899596999999</v>
      </c>
      <c r="J211" s="1">
        <f>TREND(Calibration!$A$2:$A$4,Calibration!$B$2:$B$4,C211)</f>
        <v>396.92417018131709</v>
      </c>
      <c r="K211" s="1">
        <f>TREND(Calibration!$A$2:$A$4,Calibration!$C$2:$C$4,E211)</f>
        <v>474.11724406093253</v>
      </c>
      <c r="L211" s="1">
        <f>TREND(Calibration!$A$2:$A$4,Calibration!$D$2:$D$4,G211)</f>
        <v>1163.3333333333333</v>
      </c>
    </row>
    <row r="212" spans="1:12" x14ac:dyDescent="0.25">
      <c r="A212">
        <v>1050089</v>
      </c>
      <c r="B212">
        <v>15.70199966</v>
      </c>
      <c r="C212">
        <v>0.31352001000000002</v>
      </c>
      <c r="D212">
        <v>30.100000380000001</v>
      </c>
      <c r="E212">
        <v>0.25242998999999999</v>
      </c>
      <c r="F212">
        <v>37.016998289999997</v>
      </c>
      <c r="G212">
        <v>-0.18357000000000001</v>
      </c>
      <c r="H212">
        <v>405.63699341</v>
      </c>
      <c r="J212" s="1">
        <f>TREND(Calibration!$A$2:$A$4,Calibration!$B$2:$B$4,C212)</f>
        <v>394.48025815303617</v>
      </c>
      <c r="K212" s="1">
        <f>TREND(Calibration!$A$2:$A$4,Calibration!$C$2:$C$4,E212)</f>
        <v>471.05372999397105</v>
      </c>
      <c r="L212" s="1">
        <f>TREND(Calibration!$A$2:$A$4,Calibration!$D$2:$D$4,G212)</f>
        <v>1163.3333333333333</v>
      </c>
    </row>
    <row r="213" spans="1:12" x14ac:dyDescent="0.25">
      <c r="A213">
        <v>1055088</v>
      </c>
      <c r="B213">
        <v>15.69200039</v>
      </c>
      <c r="C213">
        <v>0.30708000000000002</v>
      </c>
      <c r="D213">
        <v>30.103000640000001</v>
      </c>
      <c r="E213">
        <v>0.25242998999999999</v>
      </c>
      <c r="F213">
        <v>37.016998289999997</v>
      </c>
      <c r="G213">
        <v>-0.11941</v>
      </c>
      <c r="H213">
        <v>466.22500609999997</v>
      </c>
      <c r="J213" s="1">
        <f>TREND(Calibration!$A$2:$A$4,Calibration!$B$2:$B$4,C213)</f>
        <v>365.33375932667082</v>
      </c>
      <c r="K213" s="1">
        <f>TREND(Calibration!$A$2:$A$4,Calibration!$C$2:$C$4,E213)</f>
        <v>471.05372999397105</v>
      </c>
      <c r="L213" s="1">
        <f>TREND(Calibration!$A$2:$A$4,Calibration!$D$2:$D$4,G213)</f>
        <v>1163.3333333333333</v>
      </c>
    </row>
    <row r="214" spans="1:12" x14ac:dyDescent="0.25">
      <c r="A214">
        <v>1060090</v>
      </c>
      <c r="B214">
        <v>15.73700047</v>
      </c>
      <c r="C214">
        <v>0.30487001000000002</v>
      </c>
      <c r="D214">
        <v>30.070999149999999</v>
      </c>
      <c r="E214">
        <v>0.25271000999999998</v>
      </c>
      <c r="F214">
        <v>37.039001460000001</v>
      </c>
      <c r="G214">
        <v>-0.16189000000000001</v>
      </c>
      <c r="H214">
        <v>-9.9000003020963285E+37</v>
      </c>
      <c r="J214" s="1">
        <f>TREND(Calibration!$A$2:$A$4,Calibration!$B$2:$B$4,C214)</f>
        <v>355.33168309677694</v>
      </c>
      <c r="K214" s="1">
        <f>TREND(Calibration!$A$2:$A$4,Calibration!$C$2:$C$4,E214)</f>
        <v>473.31115798015708</v>
      </c>
      <c r="L214" s="1">
        <f>TREND(Calibration!$A$2:$A$4,Calibration!$D$2:$D$4,G214)</f>
        <v>1163.3333333333333</v>
      </c>
    </row>
    <row r="215" spans="1:12" x14ac:dyDescent="0.25">
      <c r="A215">
        <v>1065088</v>
      </c>
      <c r="B215">
        <v>15.739999770000001</v>
      </c>
      <c r="C215">
        <v>0.31005999000000001</v>
      </c>
      <c r="D215">
        <v>30.097000120000001</v>
      </c>
      <c r="E215">
        <v>0.25313999999999998</v>
      </c>
      <c r="F215">
        <v>37.026000979999999</v>
      </c>
      <c r="G215">
        <v>2.81E-3</v>
      </c>
      <c r="H215">
        <v>-9.9000003020963285E+37</v>
      </c>
      <c r="J215" s="1">
        <f>TREND(Calibration!$A$2:$A$4,Calibration!$B$2:$B$4,C215)</f>
        <v>378.82073761359584</v>
      </c>
      <c r="K215" s="1">
        <f>TREND(Calibration!$A$2:$A$4,Calibration!$C$2:$C$4,E215)</f>
        <v>476.7775941625016</v>
      </c>
      <c r="L215" s="1">
        <f>TREND(Calibration!$A$2:$A$4,Calibration!$D$2:$D$4,G215)</f>
        <v>1163.3333333333333</v>
      </c>
    </row>
    <row r="216" spans="1:12" x14ac:dyDescent="0.25">
      <c r="A216">
        <v>1070098</v>
      </c>
      <c r="B216">
        <v>15.72399998</v>
      </c>
      <c r="C216">
        <v>0.31060000999999998</v>
      </c>
      <c r="D216">
        <v>30.138999940000001</v>
      </c>
      <c r="E216">
        <v>0.25345999000000002</v>
      </c>
      <c r="F216">
        <v>36.998001100000003</v>
      </c>
      <c r="G216">
        <v>-0.17238000000000001</v>
      </c>
      <c r="H216">
        <v>601.76000977000001</v>
      </c>
      <c r="J216" s="1">
        <f>TREND(Calibration!$A$2:$A$4,Calibration!$B$2:$B$4,C216)</f>
        <v>381.26478541728147</v>
      </c>
      <c r="K216" s="1">
        <f>TREND(Calibration!$A$2:$A$4,Calibration!$C$2:$C$4,E216)</f>
        <v>479.35724697765704</v>
      </c>
      <c r="L216" s="1">
        <f>TREND(Calibration!$A$2:$A$4,Calibration!$D$2:$D$4,G216)</f>
        <v>1163.3333333333333</v>
      </c>
    </row>
    <row r="217" spans="1:12" x14ac:dyDescent="0.25">
      <c r="A217">
        <v>1075101</v>
      </c>
      <c r="B217">
        <v>15.73400021</v>
      </c>
      <c r="C217">
        <v>0.31156999000000002</v>
      </c>
      <c r="D217">
        <v>30.128999709999999</v>
      </c>
      <c r="E217">
        <v>0.25378999000000002</v>
      </c>
      <c r="F217">
        <v>36.981998439999998</v>
      </c>
      <c r="G217">
        <v>-0.10487</v>
      </c>
      <c r="H217">
        <v>1.81700003</v>
      </c>
      <c r="J217" s="1">
        <f>TREND(Calibration!$A$2:$A$4,Calibration!$B$2:$B$4,C217)</f>
        <v>385.6547663228389</v>
      </c>
      <c r="K217" s="1">
        <f>TREND(Calibration!$A$2:$A$4,Calibration!$C$2:$C$4,E217)</f>
        <v>482.01759707922611</v>
      </c>
      <c r="L217" s="1">
        <f>TREND(Calibration!$A$2:$A$4,Calibration!$D$2:$D$4,G217)</f>
        <v>1163.3333333333333</v>
      </c>
    </row>
    <row r="218" spans="1:12" x14ac:dyDescent="0.25">
      <c r="A218">
        <v>1080089</v>
      </c>
      <c r="B218">
        <v>15.772999759999999</v>
      </c>
      <c r="C218">
        <v>0.31152001000000001</v>
      </c>
      <c r="D218">
        <v>30.090000150000002</v>
      </c>
      <c r="E218">
        <v>0.25384000000000001</v>
      </c>
      <c r="F218">
        <v>37.041999820000001</v>
      </c>
      <c r="G218">
        <v>-0.14233001000000001</v>
      </c>
      <c r="H218">
        <v>-9.9000003020963285E+37</v>
      </c>
      <c r="J218" s="1">
        <f>TREND(Calibration!$A$2:$A$4,Calibration!$B$2:$B$4,C218)</f>
        <v>385.42856449840974</v>
      </c>
      <c r="K218" s="1">
        <f>TREND(Calibration!$A$2:$A$4,Calibration!$C$2:$C$4,E218)</f>
        <v>482.42076104461853</v>
      </c>
      <c r="L218" s="1">
        <f>TREND(Calibration!$A$2:$A$4,Calibration!$D$2:$D$4,G218)</f>
        <v>1163.3333333333333</v>
      </c>
    </row>
    <row r="219" spans="1:12" x14ac:dyDescent="0.25">
      <c r="A219">
        <v>1085116</v>
      </c>
      <c r="B219">
        <v>15.838000299999999</v>
      </c>
      <c r="C219">
        <v>0.31184000000000001</v>
      </c>
      <c r="D219">
        <v>30.090000150000002</v>
      </c>
      <c r="E219">
        <v>0.25411001</v>
      </c>
      <c r="F219">
        <v>37.063999180000003</v>
      </c>
      <c r="G219">
        <v>8.5459999999999994E-2</v>
      </c>
      <c r="H219">
        <v>-9.9000003020963285E+37</v>
      </c>
      <c r="J219" s="1">
        <f>TREND(Calibration!$A$2:$A$4,Calibration!$B$2:$B$4,C219)</f>
        <v>386.8767902246816</v>
      </c>
      <c r="K219" s="1">
        <f>TREND(Calibration!$A$2:$A$4,Calibration!$C$2:$C$4,E219)</f>
        <v>484.59749174439025</v>
      </c>
      <c r="L219" s="1">
        <f>TREND(Calibration!$A$2:$A$4,Calibration!$D$2:$D$4,G219)</f>
        <v>1163.3333333333333</v>
      </c>
    </row>
    <row r="220" spans="1:12" x14ac:dyDescent="0.25">
      <c r="A220">
        <v>1090133</v>
      </c>
      <c r="B220">
        <v>15.8409996</v>
      </c>
      <c r="C220">
        <v>0.30930001000000001</v>
      </c>
      <c r="D220">
        <v>30.086999890000001</v>
      </c>
      <c r="E220">
        <v>0.25415999</v>
      </c>
      <c r="F220">
        <v>37.07400131</v>
      </c>
      <c r="G220">
        <v>0.20330000000000001</v>
      </c>
      <c r="H220">
        <v>132.83999634</v>
      </c>
      <c r="J220" s="1">
        <f>TREND(Calibration!$A$2:$A$4,Calibration!$B$2:$B$4,C220)</f>
        <v>375.38118454177447</v>
      </c>
      <c r="K220" s="1">
        <f>TREND(Calibration!$A$2:$A$4,Calibration!$C$2:$C$4,E220)</f>
        <v>485.00041385977352</v>
      </c>
      <c r="L220" s="1">
        <f>TREND(Calibration!$A$2:$A$4,Calibration!$D$2:$D$4,G220)</f>
        <v>1163.3333333333333</v>
      </c>
    </row>
    <row r="221" spans="1:12" x14ac:dyDescent="0.25">
      <c r="A221">
        <v>1095095</v>
      </c>
      <c r="B221">
        <v>15.78299999</v>
      </c>
      <c r="C221">
        <v>0.31060000999999998</v>
      </c>
      <c r="D221">
        <v>30.103000640000001</v>
      </c>
      <c r="E221">
        <v>0.25422001</v>
      </c>
      <c r="F221">
        <v>37.013000490000003</v>
      </c>
      <c r="G221">
        <v>7.7189999999999995E-2</v>
      </c>
      <c r="H221">
        <v>413.33499146000003</v>
      </c>
      <c r="J221" s="1">
        <f>TREND(Calibration!$A$2:$A$4,Calibration!$B$2:$B$4,C221)</f>
        <v>381.26478541728147</v>
      </c>
      <c r="K221" s="1">
        <f>TREND(Calibration!$A$2:$A$4,Calibration!$C$2:$C$4,E221)</f>
        <v>485.48427511158002</v>
      </c>
      <c r="L221" s="1">
        <f>TREND(Calibration!$A$2:$A$4,Calibration!$D$2:$D$4,G221)</f>
        <v>1163.3333333333333</v>
      </c>
    </row>
    <row r="222" spans="1:12" x14ac:dyDescent="0.25">
      <c r="A222">
        <v>1100090</v>
      </c>
      <c r="B222">
        <v>15.75300026</v>
      </c>
      <c r="C222">
        <v>0.31280999999999998</v>
      </c>
      <c r="D222">
        <v>30.131999969999999</v>
      </c>
      <c r="E222">
        <v>0.25341001000000002</v>
      </c>
      <c r="F222">
        <v>37.028999329999998</v>
      </c>
      <c r="G222">
        <v>-9.2160000000000006E-2</v>
      </c>
      <c r="H222">
        <v>626.36297606999995</v>
      </c>
      <c r="J222" s="1">
        <f>TREND(Calibration!$A$2:$A$4,Calibration!$B$2:$B$4,C222)</f>
        <v>391.26686164717535</v>
      </c>
      <c r="K222" s="1">
        <f>TREND(Calibration!$A$2:$A$4,Calibration!$C$2:$C$4,E222)</f>
        <v>478.95432486227378</v>
      </c>
      <c r="L222" s="1">
        <f>TREND(Calibration!$A$2:$A$4,Calibration!$D$2:$D$4,G222)</f>
        <v>1163.3333333333333</v>
      </c>
    </row>
    <row r="223" spans="1:12" x14ac:dyDescent="0.25">
      <c r="A223">
        <v>1105096</v>
      </c>
      <c r="B223">
        <v>15.772999759999999</v>
      </c>
      <c r="C223">
        <v>0.30994999000000001</v>
      </c>
      <c r="D223">
        <v>30.073999400000002</v>
      </c>
      <c r="E223">
        <v>0.25345999000000002</v>
      </c>
      <c r="F223">
        <v>37.04499817</v>
      </c>
      <c r="G223">
        <v>4.6050000000000001E-2</v>
      </c>
      <c r="H223">
        <v>-9.9000003020963285E+37</v>
      </c>
      <c r="J223" s="1">
        <f>TREND(Calibration!$A$2:$A$4,Calibration!$B$2:$B$4,C223)</f>
        <v>378.32289446259142</v>
      </c>
      <c r="K223" s="1">
        <f>TREND(Calibration!$A$2:$A$4,Calibration!$C$2:$C$4,E223)</f>
        <v>479.35724697765704</v>
      </c>
      <c r="L223" s="1">
        <f>TREND(Calibration!$A$2:$A$4,Calibration!$D$2:$D$4,G223)</f>
        <v>1163.3333333333333</v>
      </c>
    </row>
    <row r="224" spans="1:12" x14ac:dyDescent="0.25">
      <c r="A224">
        <v>1110089</v>
      </c>
      <c r="B224">
        <v>15.71500015</v>
      </c>
      <c r="C224">
        <v>0.31145999000000002</v>
      </c>
      <c r="D224">
        <v>30.115999219999999</v>
      </c>
      <c r="E224">
        <v>0.25341001000000002</v>
      </c>
      <c r="F224">
        <v>37.055000309999997</v>
      </c>
      <c r="G224">
        <v>-3.243E-2</v>
      </c>
      <c r="H224">
        <v>-28.208999630000001</v>
      </c>
      <c r="J224" s="1">
        <f>TREND(Calibration!$A$2:$A$4,Calibration!$B$2:$B$4,C224)</f>
        <v>385.15692317183448</v>
      </c>
      <c r="K224" s="1">
        <f>TREND(Calibration!$A$2:$A$4,Calibration!$C$2:$C$4,E224)</f>
        <v>478.95432486227378</v>
      </c>
      <c r="L224" s="1">
        <f>TREND(Calibration!$A$2:$A$4,Calibration!$D$2:$D$4,G224)</f>
        <v>1163.3333333333333</v>
      </c>
    </row>
    <row r="225" spans="1:12" x14ac:dyDescent="0.25">
      <c r="A225">
        <v>1115090</v>
      </c>
      <c r="B225">
        <v>15.66300011</v>
      </c>
      <c r="C225">
        <v>0.31286999999999998</v>
      </c>
      <c r="D225">
        <v>30.148000719999999</v>
      </c>
      <c r="E225">
        <v>0.25352001000000002</v>
      </c>
      <c r="F225">
        <v>37.016998289999997</v>
      </c>
      <c r="G225">
        <v>-0.11076</v>
      </c>
      <c r="H225">
        <v>835.34197998000002</v>
      </c>
      <c r="J225" s="1">
        <f>TREND(Calibration!$A$2:$A$4,Calibration!$B$2:$B$4,C225)</f>
        <v>391.53841245681429</v>
      </c>
      <c r="K225" s="1">
        <f>TREND(Calibration!$A$2:$A$4,Calibration!$C$2:$C$4,E225)</f>
        <v>479.84110822946354</v>
      </c>
      <c r="L225" s="1">
        <f>TREND(Calibration!$A$2:$A$4,Calibration!$D$2:$D$4,G225)</f>
        <v>1163.3333333333333</v>
      </c>
    </row>
    <row r="226" spans="1:12" x14ac:dyDescent="0.25">
      <c r="A226">
        <v>1120089</v>
      </c>
      <c r="B226">
        <v>15.62699986</v>
      </c>
      <c r="C226">
        <v>0.31470999</v>
      </c>
      <c r="D226">
        <v>30.128999709999999</v>
      </c>
      <c r="E226">
        <v>0.25319001000000002</v>
      </c>
      <c r="F226">
        <v>37.020000459999999</v>
      </c>
      <c r="G226">
        <v>-0.16102999000000001</v>
      </c>
      <c r="H226">
        <v>213.60299683</v>
      </c>
      <c r="J226" s="1">
        <f>TREND(Calibration!$A$2:$A$4,Calibration!$B$2:$B$4,C226)</f>
        <v>399.8659253606022</v>
      </c>
      <c r="K226" s="1">
        <f>TREND(Calibration!$A$2:$A$4,Calibration!$C$2:$C$4,E226)</f>
        <v>477.18075812789448</v>
      </c>
      <c r="L226" s="1">
        <f>TREND(Calibration!$A$2:$A$4,Calibration!$D$2:$D$4,G226)</f>
        <v>1163.3333333333333</v>
      </c>
    </row>
    <row r="227" spans="1:12" x14ac:dyDescent="0.25">
      <c r="A227">
        <v>1125089</v>
      </c>
      <c r="B227">
        <v>15.68500042</v>
      </c>
      <c r="C227">
        <v>0.31821999000000001</v>
      </c>
      <c r="D227">
        <v>30.083999630000001</v>
      </c>
      <c r="E227">
        <v>0.25280999999999998</v>
      </c>
      <c r="F227">
        <v>37.061000819999997</v>
      </c>
      <c r="G227">
        <v>0.14346001</v>
      </c>
      <c r="H227">
        <v>-9.9000003020963285E+37</v>
      </c>
      <c r="J227" s="1">
        <f>TREND(Calibration!$A$2:$A$4,Calibration!$B$2:$B$4,C227)</f>
        <v>415.7516477244717</v>
      </c>
      <c r="K227" s="1">
        <f>TREND(Calibration!$A$2:$A$4,Calibration!$C$2:$C$4,E227)</f>
        <v>474.11724406093253</v>
      </c>
      <c r="L227" s="1">
        <f>TREND(Calibration!$A$2:$A$4,Calibration!$D$2:$D$4,G227)</f>
        <v>1163.3333333333333</v>
      </c>
    </row>
    <row r="228" spans="1:12" x14ac:dyDescent="0.25">
      <c r="A228">
        <v>1130089</v>
      </c>
      <c r="B228">
        <v>15.6590004</v>
      </c>
      <c r="C228">
        <v>0.31373000000000001</v>
      </c>
      <c r="D228">
        <v>30.115999219999999</v>
      </c>
      <c r="E228">
        <v>0.25313999999999998</v>
      </c>
      <c r="F228">
        <v>37.013000490000003</v>
      </c>
      <c r="G228">
        <v>-0.14481000999999999</v>
      </c>
      <c r="H228">
        <v>360.67498778999999</v>
      </c>
      <c r="J228" s="1">
        <f>TREND(Calibration!$A$2:$A$4,Calibration!$B$2:$B$4,C228)</f>
        <v>395.43064072830362</v>
      </c>
      <c r="K228" s="1">
        <f>TREND(Calibration!$A$2:$A$4,Calibration!$C$2:$C$4,E228)</f>
        <v>476.7775941625016</v>
      </c>
      <c r="L228" s="1">
        <f>TREND(Calibration!$A$2:$A$4,Calibration!$D$2:$D$4,G228)</f>
        <v>1163.3333333333333</v>
      </c>
    </row>
    <row r="229" spans="1:12" x14ac:dyDescent="0.25">
      <c r="A229">
        <v>1135088</v>
      </c>
      <c r="B229">
        <v>15.6590004</v>
      </c>
      <c r="C229">
        <v>0.31091999999999997</v>
      </c>
      <c r="D229">
        <v>30.138999940000001</v>
      </c>
      <c r="E229">
        <v>0.25345999000000002</v>
      </c>
      <c r="F229">
        <v>37.013000490000003</v>
      </c>
      <c r="G229">
        <v>-0.14876001</v>
      </c>
      <c r="H229">
        <v>244.43099975999999</v>
      </c>
      <c r="J229" s="1">
        <f>TREND(Calibration!$A$2:$A$4,Calibration!$B$2:$B$4,C229)</f>
        <v>382.71301114355333</v>
      </c>
      <c r="K229" s="1">
        <f>TREND(Calibration!$A$2:$A$4,Calibration!$C$2:$C$4,E229)</f>
        <v>479.35724697765704</v>
      </c>
      <c r="L229" s="1">
        <f>TREND(Calibration!$A$2:$A$4,Calibration!$D$2:$D$4,G229)</f>
        <v>1163.3333333333333</v>
      </c>
    </row>
    <row r="230" spans="1:12" x14ac:dyDescent="0.25">
      <c r="A230">
        <v>1140178</v>
      </c>
      <c r="B230">
        <v>15.74400043</v>
      </c>
      <c r="C230">
        <v>0.31005999000000001</v>
      </c>
      <c r="D230">
        <v>30.115999219999999</v>
      </c>
      <c r="E230">
        <v>0.25345999000000002</v>
      </c>
      <c r="F230">
        <v>37.0359993</v>
      </c>
      <c r="G230">
        <v>0.11573</v>
      </c>
      <c r="H230">
        <v>-9.9000003020963285E+37</v>
      </c>
      <c r="J230" s="1">
        <f>TREND(Calibration!$A$2:$A$4,Calibration!$B$2:$B$4,C230)</f>
        <v>378.82073761359584</v>
      </c>
      <c r="K230" s="1">
        <f>TREND(Calibration!$A$2:$A$4,Calibration!$C$2:$C$4,E230)</f>
        <v>479.35724697765704</v>
      </c>
      <c r="L230" s="1">
        <f>TREND(Calibration!$A$2:$A$4,Calibration!$D$2:$D$4,G230)</f>
        <v>1163.3333333333333</v>
      </c>
    </row>
    <row r="231" spans="1:12" x14ac:dyDescent="0.25">
      <c r="A231">
        <v>1145091</v>
      </c>
      <c r="B231">
        <v>15.739999770000001</v>
      </c>
      <c r="C231">
        <v>0.31248999</v>
      </c>
      <c r="D231">
        <v>30.10700035</v>
      </c>
      <c r="E231">
        <v>0.25384000000000001</v>
      </c>
      <c r="F231">
        <v>37.055000309999997</v>
      </c>
      <c r="G231">
        <v>1.0109999999999999E-2</v>
      </c>
      <c r="H231">
        <v>-9.9000003020963285E+37</v>
      </c>
      <c r="J231" s="1">
        <f>TREND(Calibration!$A$2:$A$4,Calibration!$B$2:$B$4,C231)</f>
        <v>389.81854540396694</v>
      </c>
      <c r="K231" s="1">
        <f>TREND(Calibration!$A$2:$A$4,Calibration!$C$2:$C$4,E231)</f>
        <v>482.42076104461853</v>
      </c>
      <c r="L231" s="1">
        <f>TREND(Calibration!$A$2:$A$4,Calibration!$D$2:$D$4,G231)</f>
        <v>1163.3333333333333</v>
      </c>
    </row>
    <row r="232" spans="1:12" x14ac:dyDescent="0.25">
      <c r="A232">
        <v>1150142</v>
      </c>
      <c r="B232">
        <v>15.727000240000001</v>
      </c>
      <c r="C232">
        <v>0.31411001</v>
      </c>
      <c r="D232">
        <v>30.135000229999999</v>
      </c>
      <c r="E232">
        <v>0.25411001</v>
      </c>
      <c r="F232">
        <v>37.028999329999998</v>
      </c>
      <c r="G232">
        <v>-0.10308</v>
      </c>
      <c r="H232">
        <v>568.32299805000002</v>
      </c>
      <c r="J232" s="1">
        <f>TREND(Calibration!$A$2:$A$4,Calibration!$B$2:$B$4,C232)</f>
        <v>397.15050778115096</v>
      </c>
      <c r="K232" s="1">
        <f>TREND(Calibration!$A$2:$A$4,Calibration!$C$2:$C$4,E232)</f>
        <v>484.59749174439025</v>
      </c>
      <c r="L232" s="1">
        <f>TREND(Calibration!$A$2:$A$4,Calibration!$D$2:$D$4,G232)</f>
        <v>1163.3333333333333</v>
      </c>
    </row>
    <row r="233" spans="1:12" x14ac:dyDescent="0.25">
      <c r="A233">
        <v>1155090</v>
      </c>
      <c r="B233">
        <v>15.711000439999999</v>
      </c>
      <c r="C233">
        <v>0.31302999999999997</v>
      </c>
      <c r="D233">
        <v>30.122999190000002</v>
      </c>
      <c r="E233">
        <v>0.25415999</v>
      </c>
      <c r="F233">
        <v>37.016998289999997</v>
      </c>
      <c r="G233">
        <v>-0.13627</v>
      </c>
      <c r="H233">
        <v>422.19400023999998</v>
      </c>
      <c r="J233" s="1">
        <f>TREND(Calibration!$A$2:$A$4,Calibration!$B$2:$B$4,C233)</f>
        <v>392.26254794918418</v>
      </c>
      <c r="K233" s="1">
        <f>TREND(Calibration!$A$2:$A$4,Calibration!$C$2:$C$4,E233)</f>
        <v>485.00041385977352</v>
      </c>
      <c r="L233" s="1">
        <f>TREND(Calibration!$A$2:$A$4,Calibration!$D$2:$D$4,G233)</f>
        <v>1163.3333333333333</v>
      </c>
    </row>
    <row r="234" spans="1:12" x14ac:dyDescent="0.25">
      <c r="A234">
        <v>1160089</v>
      </c>
      <c r="B234">
        <v>15.708000180000001</v>
      </c>
      <c r="C234">
        <v>0.31568000000000002</v>
      </c>
      <c r="D234">
        <v>30.145000459999999</v>
      </c>
      <c r="E234">
        <v>0.25411001</v>
      </c>
      <c r="F234">
        <v>36.991001130000001</v>
      </c>
      <c r="G234">
        <v>-0.11827</v>
      </c>
      <c r="H234">
        <v>26.398000719999999</v>
      </c>
      <c r="J234" s="1">
        <f>TREND(Calibration!$A$2:$A$4,Calibration!$B$2:$B$4,C234)</f>
        <v>404.25604204156434</v>
      </c>
      <c r="K234" s="1">
        <f>TREND(Calibration!$A$2:$A$4,Calibration!$C$2:$C$4,E234)</f>
        <v>484.59749174439025</v>
      </c>
      <c r="L234" s="1">
        <f>TREND(Calibration!$A$2:$A$4,Calibration!$D$2:$D$4,G234)</f>
        <v>1163.3333333333333</v>
      </c>
    </row>
    <row r="235" spans="1:12" x14ac:dyDescent="0.25">
      <c r="A235">
        <v>1165089</v>
      </c>
      <c r="B235">
        <v>15.71800041</v>
      </c>
      <c r="C235">
        <v>0.31313999999999997</v>
      </c>
      <c r="D235">
        <v>30.122999190000002</v>
      </c>
      <c r="E235">
        <v>0.25373000000000001</v>
      </c>
      <c r="F235">
        <v>37.05099869</v>
      </c>
      <c r="G235">
        <v>9.6329999999999999E-2</v>
      </c>
      <c r="H235">
        <v>-9.9000003020963285E+37</v>
      </c>
      <c r="J235" s="1">
        <f>TREND(Calibration!$A$2:$A$4,Calibration!$B$2:$B$4,C235)</f>
        <v>392.76039110018883</v>
      </c>
      <c r="K235" s="1">
        <f>TREND(Calibration!$A$2:$A$4,Calibration!$C$2:$C$4,E235)</f>
        <v>481.53397767742877</v>
      </c>
      <c r="L235" s="1">
        <f>TREND(Calibration!$A$2:$A$4,Calibration!$D$2:$D$4,G235)</f>
        <v>1163.3333333333333</v>
      </c>
    </row>
    <row r="236" spans="1:12" x14ac:dyDescent="0.25">
      <c r="A236">
        <v>1170151</v>
      </c>
      <c r="B236">
        <v>15.68900013</v>
      </c>
      <c r="C236">
        <v>0.31119001000000002</v>
      </c>
      <c r="D236">
        <v>30.163999560000001</v>
      </c>
      <c r="E236">
        <v>0.25345999000000002</v>
      </c>
      <c r="F236">
        <v>36.998001100000003</v>
      </c>
      <c r="G236">
        <v>-0.23454</v>
      </c>
      <c r="H236">
        <v>338.72299193999999</v>
      </c>
      <c r="J236" s="1">
        <f>TREND(Calibration!$A$2:$A$4,Calibration!$B$2:$B$4,C236)</f>
        <v>383.93503504539649</v>
      </c>
      <c r="K236" s="1">
        <f>TREND(Calibration!$A$2:$A$4,Calibration!$C$2:$C$4,E236)</f>
        <v>479.35724697765704</v>
      </c>
      <c r="L236" s="1">
        <f>TREND(Calibration!$A$2:$A$4,Calibration!$D$2:$D$4,G236)</f>
        <v>1163.3333333333333</v>
      </c>
    </row>
    <row r="237" spans="1:12" x14ac:dyDescent="0.25">
      <c r="A237">
        <v>1175090</v>
      </c>
      <c r="B237">
        <v>15.711000439999999</v>
      </c>
      <c r="C237">
        <v>0.31606001</v>
      </c>
      <c r="D237">
        <v>30.148000719999999</v>
      </c>
      <c r="E237">
        <v>0.25345999000000002</v>
      </c>
      <c r="F237">
        <v>37.004001619999997</v>
      </c>
      <c r="G237">
        <v>-7.1679999999999994E-2</v>
      </c>
      <c r="H237">
        <v>272.17300415</v>
      </c>
      <c r="J237" s="1">
        <f>TREND(Calibration!$A$2:$A$4,Calibration!$B$2:$B$4,C237)</f>
        <v>405.97590909441169</v>
      </c>
      <c r="K237" s="1">
        <f>TREND(Calibration!$A$2:$A$4,Calibration!$C$2:$C$4,E237)</f>
        <v>479.35724697765704</v>
      </c>
      <c r="L237" s="1">
        <f>TREND(Calibration!$A$2:$A$4,Calibration!$D$2:$D$4,G237)</f>
        <v>1163.3333333333333</v>
      </c>
    </row>
    <row r="238" spans="1:12" x14ac:dyDescent="0.25">
      <c r="A238">
        <v>1180132</v>
      </c>
      <c r="B238">
        <v>15.760000229999999</v>
      </c>
      <c r="C238">
        <v>0.31514001000000003</v>
      </c>
      <c r="D238">
        <v>30.09399986</v>
      </c>
      <c r="E238">
        <v>0.25373000000000001</v>
      </c>
      <c r="F238">
        <v>37.061000819999997</v>
      </c>
      <c r="G238">
        <v>-0.10173</v>
      </c>
      <c r="H238">
        <v>-9.9000003020963285E+37</v>
      </c>
      <c r="J238" s="1">
        <f>TREND(Calibration!$A$2:$A$4,Calibration!$B$2:$B$4,C238)</f>
        <v>401.81213001328365</v>
      </c>
      <c r="K238" s="1">
        <f>TREND(Calibration!$A$2:$A$4,Calibration!$C$2:$C$4,E238)</f>
        <v>481.53397767742877</v>
      </c>
      <c r="L238" s="1">
        <f>TREND(Calibration!$A$2:$A$4,Calibration!$D$2:$D$4,G238)</f>
        <v>1163.3333333333333</v>
      </c>
    </row>
    <row r="239" spans="1:12" x14ac:dyDescent="0.25">
      <c r="A239">
        <v>1185089</v>
      </c>
      <c r="B239">
        <v>15.73400021</v>
      </c>
      <c r="C239">
        <v>0.31437999</v>
      </c>
      <c r="D239">
        <v>30.142000199999998</v>
      </c>
      <c r="E239">
        <v>0.25567999000000002</v>
      </c>
      <c r="F239">
        <v>36.991001130000001</v>
      </c>
      <c r="G239">
        <v>-0.13481000000000001</v>
      </c>
      <c r="H239">
        <v>502.99798584000001</v>
      </c>
      <c r="J239" s="1">
        <f>TREND(Calibration!$A$2:$A$4,Calibration!$B$2:$B$4,C239)</f>
        <v>398.37239590758895</v>
      </c>
      <c r="K239" s="1">
        <f>TREND(Calibration!$A$2:$A$4,Calibration!$C$2:$C$4,E239)</f>
        <v>497.25414766094104</v>
      </c>
      <c r="L239" s="1">
        <f>TREND(Calibration!$A$2:$A$4,Calibration!$D$2:$D$4,G239)</f>
        <v>1163.3333333333333</v>
      </c>
    </row>
    <row r="240" spans="1:12" x14ac:dyDescent="0.25">
      <c r="A240">
        <v>1190089</v>
      </c>
      <c r="B240">
        <v>15.772999759999999</v>
      </c>
      <c r="C240">
        <v>0.31248999</v>
      </c>
      <c r="D240">
        <v>30.097000120000001</v>
      </c>
      <c r="E240">
        <v>0.25534999000000003</v>
      </c>
      <c r="F240">
        <v>37.022998809999997</v>
      </c>
      <c r="G240">
        <v>5.9139999999999998E-2</v>
      </c>
      <c r="H240">
        <v>-9.9000003020963285E+37</v>
      </c>
      <c r="J240" s="1">
        <f>TREND(Calibration!$A$2:$A$4,Calibration!$B$2:$B$4,C240)</f>
        <v>389.81854540396694</v>
      </c>
      <c r="K240" s="1">
        <f>TREND(Calibration!$A$2:$A$4,Calibration!$C$2:$C$4,E240)</f>
        <v>494.59379755937175</v>
      </c>
      <c r="L240" s="1">
        <f>TREND(Calibration!$A$2:$A$4,Calibration!$D$2:$D$4,G240)</f>
        <v>1163.3333333333333</v>
      </c>
    </row>
    <row r="241" spans="1:12" x14ac:dyDescent="0.25">
      <c r="A241">
        <v>1195088</v>
      </c>
      <c r="B241">
        <v>15.809000019999999</v>
      </c>
      <c r="C241">
        <v>0.30925000000000002</v>
      </c>
      <c r="D241">
        <v>30.11000061</v>
      </c>
      <c r="E241">
        <v>0.25567999000000002</v>
      </c>
      <c r="F241">
        <v>37.04499817</v>
      </c>
      <c r="G241">
        <v>0.12243</v>
      </c>
      <c r="H241">
        <v>-9.9000003020963285E+37</v>
      </c>
      <c r="J241" s="1">
        <f>TREND(Calibration!$A$2:$A$4,Calibration!$B$2:$B$4,C241)</f>
        <v>375.1548469419406</v>
      </c>
      <c r="K241" s="1">
        <f>TREND(Calibration!$A$2:$A$4,Calibration!$C$2:$C$4,E241)</f>
        <v>497.25414766094104</v>
      </c>
      <c r="L241" s="1">
        <f>TREND(Calibration!$A$2:$A$4,Calibration!$D$2:$D$4,G241)</f>
        <v>1163.3333333333333</v>
      </c>
    </row>
    <row r="242" spans="1:12" x14ac:dyDescent="0.25">
      <c r="J242" s="1">
        <f>AVERAGE(J2:J241)</f>
        <v>382.54630949590143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8"/>
  <sheetViews>
    <sheetView workbookViewId="0">
      <selection activeCell="J1" sqref="J1:L1048576"/>
    </sheetView>
  </sheetViews>
  <sheetFormatPr defaultRowHeight="15" x14ac:dyDescent="0.25"/>
  <cols>
    <col min="10" max="12" width="9.140625" style="1"/>
  </cols>
  <sheetData>
    <row r="1" spans="1:12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J1" s="1" t="s">
        <v>12</v>
      </c>
      <c r="K1" s="1" t="s">
        <v>13</v>
      </c>
      <c r="L1" s="1" t="s">
        <v>14</v>
      </c>
    </row>
    <row r="2" spans="1:12" x14ac:dyDescent="0.25">
      <c r="A2">
        <v>106</v>
      </c>
      <c r="B2">
        <v>15.73400021</v>
      </c>
      <c r="C2">
        <v>0.31091999999999997</v>
      </c>
      <c r="D2">
        <v>29.700000760000002</v>
      </c>
      <c r="E2">
        <v>0.24346000000000001</v>
      </c>
      <c r="F2">
        <v>37.060001370000002</v>
      </c>
      <c r="G2">
        <v>-0.10357</v>
      </c>
      <c r="H2">
        <v>311.47698974999997</v>
      </c>
      <c r="J2" s="1">
        <f>TREND(Calibration!$A$2:$A$4,Calibration!$B$2:$B$4,C2)</f>
        <v>382.71301114355333</v>
      </c>
      <c r="K2" s="1">
        <f>TREND(Calibration!$A$2:$A$4,Calibration!$C$2:$C$4,E2)</f>
        <v>398.74065784980417</v>
      </c>
      <c r="L2" s="1">
        <f>TREND(Calibration!$A$2:$A$4,Calibration!$D$2:$D$4,G2)</f>
        <v>1163.3333333333333</v>
      </c>
    </row>
    <row r="3" spans="1:12" x14ac:dyDescent="0.25">
      <c r="A3">
        <v>4525</v>
      </c>
      <c r="B3">
        <v>15.769000050000001</v>
      </c>
      <c r="C3">
        <v>0.31091999999999997</v>
      </c>
      <c r="D3">
        <v>29.655000690000001</v>
      </c>
      <c r="E3">
        <v>0.24346000000000001</v>
      </c>
      <c r="F3">
        <v>37.104999540000001</v>
      </c>
      <c r="G3">
        <v>-4.8000000000000001E-2</v>
      </c>
      <c r="H3">
        <v>-9.9000003020963285E+37</v>
      </c>
      <c r="J3" s="1">
        <f>TREND(Calibration!$A$2:$A$4,Calibration!$B$2:$B$4,C3)</f>
        <v>382.71301114355333</v>
      </c>
      <c r="K3" s="1">
        <f>TREND(Calibration!$A$2:$A$4,Calibration!$C$2:$C$4,E3)</f>
        <v>398.74065784980417</v>
      </c>
      <c r="L3" s="1">
        <f>TREND(Calibration!$A$2:$A$4,Calibration!$D$2:$D$4,G3)</f>
        <v>1163.3333333333333</v>
      </c>
    </row>
    <row r="4" spans="1:12" x14ac:dyDescent="0.25">
      <c r="A4">
        <v>9500</v>
      </c>
      <c r="B4">
        <v>15.77900028</v>
      </c>
      <c r="C4">
        <v>0.31352001000000002</v>
      </c>
      <c r="D4">
        <v>29.684000019999999</v>
      </c>
      <c r="E4">
        <v>0.24341001000000001</v>
      </c>
      <c r="F4">
        <v>37.09500122</v>
      </c>
      <c r="G4">
        <v>9.5839999999999995E-2</v>
      </c>
      <c r="H4">
        <v>-9.9000003020963285E+37</v>
      </c>
      <c r="J4" s="1">
        <f>TREND(Calibration!$A$2:$A$4,Calibration!$B$2:$B$4,C4)</f>
        <v>394.48025815303617</v>
      </c>
      <c r="K4" s="1">
        <f>TREND(Calibration!$A$2:$A$4,Calibration!$C$2:$C$4,E4)</f>
        <v>398.33765511775141</v>
      </c>
      <c r="L4" s="1">
        <f>TREND(Calibration!$A$2:$A$4,Calibration!$D$2:$D$4,G4)</f>
        <v>1163.3333333333333</v>
      </c>
    </row>
    <row r="5" spans="1:12" x14ac:dyDescent="0.25">
      <c r="A5">
        <v>14500</v>
      </c>
      <c r="B5">
        <v>15.711000439999999</v>
      </c>
      <c r="C5">
        <v>0.31156999000000002</v>
      </c>
      <c r="D5">
        <v>29.690999980000001</v>
      </c>
      <c r="E5">
        <v>0.24352001000000001</v>
      </c>
      <c r="F5">
        <v>37.04700089</v>
      </c>
      <c r="G5">
        <v>-6.5299999999999997E-2</v>
      </c>
      <c r="H5">
        <v>1055.2580566399999</v>
      </c>
      <c r="J5" s="1">
        <f>TREND(Calibration!$A$2:$A$4,Calibration!$B$2:$B$4,C5)</f>
        <v>385.6547663228389</v>
      </c>
      <c r="K5" s="1">
        <f>TREND(Calibration!$A$2:$A$4,Calibration!$C$2:$C$4,E5)</f>
        <v>399.22443848494117</v>
      </c>
      <c r="L5" s="1">
        <f>TREND(Calibration!$A$2:$A$4,Calibration!$D$2:$D$4,G5)</f>
        <v>1163.3333333333333</v>
      </c>
    </row>
    <row r="6" spans="1:12" x14ac:dyDescent="0.25">
      <c r="A6">
        <v>19523</v>
      </c>
      <c r="B6">
        <v>15.62300014</v>
      </c>
      <c r="C6">
        <v>0.30935001000000001</v>
      </c>
      <c r="D6">
        <v>29.719999309999999</v>
      </c>
      <c r="E6">
        <v>0.24346000000000001</v>
      </c>
      <c r="F6">
        <v>37.041000369999999</v>
      </c>
      <c r="G6">
        <v>-0.19649</v>
      </c>
      <c r="H6">
        <v>-114.1780014</v>
      </c>
      <c r="J6" s="1">
        <f>TREND(Calibration!$A$2:$A$4,Calibration!$B$2:$B$4,C6)</f>
        <v>375.60747688314018</v>
      </c>
      <c r="K6" s="1">
        <f>TREND(Calibration!$A$2:$A$4,Calibration!$C$2:$C$4,E6)</f>
        <v>398.74065784980417</v>
      </c>
      <c r="L6" s="1">
        <f>TREND(Calibration!$A$2:$A$4,Calibration!$D$2:$D$4,G6)</f>
        <v>1163.3333333333333</v>
      </c>
    </row>
    <row r="7" spans="1:12" x14ac:dyDescent="0.25">
      <c r="A7">
        <v>24501</v>
      </c>
      <c r="B7">
        <v>15.538999560000001</v>
      </c>
      <c r="C7">
        <v>0.31114000000000003</v>
      </c>
      <c r="D7">
        <v>29.694000240000001</v>
      </c>
      <c r="E7">
        <v>0.24341001000000001</v>
      </c>
      <c r="F7">
        <v>37.097999569999999</v>
      </c>
      <c r="G7">
        <v>-6.6379999999999995E-2</v>
      </c>
      <c r="H7">
        <v>-9.9000003020963285E+37</v>
      </c>
      <c r="J7" s="1">
        <f>TREND(Calibration!$A$2:$A$4,Calibration!$B$2:$B$4,C7)</f>
        <v>383.70869744556262</v>
      </c>
      <c r="K7" s="1">
        <f>TREND(Calibration!$A$2:$A$4,Calibration!$C$2:$C$4,E7)</f>
        <v>398.33765511775141</v>
      </c>
      <c r="L7" s="1">
        <f>TREND(Calibration!$A$2:$A$4,Calibration!$D$2:$D$4,G7)</f>
        <v>1163.3333333333333</v>
      </c>
    </row>
    <row r="8" spans="1:12" x14ac:dyDescent="0.25">
      <c r="A8">
        <v>29510</v>
      </c>
      <c r="B8">
        <v>15.480999949999999</v>
      </c>
      <c r="C8">
        <v>0.308</v>
      </c>
      <c r="D8">
        <v>29.684000019999999</v>
      </c>
      <c r="E8">
        <v>0.24346000000000001</v>
      </c>
      <c r="F8">
        <v>37.04700089</v>
      </c>
      <c r="G8">
        <v>4.3679999999999997E-2</v>
      </c>
      <c r="H8">
        <v>-9.9000003020963285E+37</v>
      </c>
      <c r="J8" s="1">
        <f>TREND(Calibration!$A$2:$A$4,Calibration!$B$2:$B$4,C8)</f>
        <v>369.49753840779886</v>
      </c>
      <c r="K8" s="1">
        <f>TREND(Calibration!$A$2:$A$4,Calibration!$C$2:$C$4,E8)</f>
        <v>398.74065784980417</v>
      </c>
      <c r="L8" s="1">
        <f>TREND(Calibration!$A$2:$A$4,Calibration!$D$2:$D$4,G8)</f>
        <v>1163.3333333333333</v>
      </c>
    </row>
    <row r="9" spans="1:12" x14ac:dyDescent="0.25">
      <c r="A9">
        <v>34502</v>
      </c>
      <c r="B9">
        <v>15.43799973</v>
      </c>
      <c r="C9">
        <v>0.31718998999999998</v>
      </c>
      <c r="D9">
        <v>29.652000430000001</v>
      </c>
      <c r="E9">
        <v>0.24341001000000001</v>
      </c>
      <c r="F9">
        <v>37.113998410000001</v>
      </c>
      <c r="G9">
        <v>0.13924</v>
      </c>
      <c r="H9">
        <v>93.259002690000003</v>
      </c>
      <c r="J9" s="1">
        <f>TREND(Calibration!$A$2:$A$4,Calibration!$B$2:$B$4,C9)</f>
        <v>411.09002549233901</v>
      </c>
      <c r="K9" s="1">
        <f>TREND(Calibration!$A$2:$A$4,Calibration!$C$2:$C$4,E9)</f>
        <v>398.33765511775141</v>
      </c>
      <c r="L9" s="1">
        <f>TREND(Calibration!$A$2:$A$4,Calibration!$D$2:$D$4,G9)</f>
        <v>1163.3333333333333</v>
      </c>
    </row>
    <row r="10" spans="1:12" x14ac:dyDescent="0.25">
      <c r="A10">
        <v>39512</v>
      </c>
      <c r="B10">
        <v>15.36699963</v>
      </c>
      <c r="C10">
        <v>0.31653999999999999</v>
      </c>
      <c r="D10">
        <v>29.66200066</v>
      </c>
      <c r="E10">
        <v>0.24346000000000001</v>
      </c>
      <c r="F10">
        <v>37.097999569999999</v>
      </c>
      <c r="G10">
        <v>-3.5839999999999997E-2</v>
      </c>
      <c r="H10">
        <v>530.24200439000003</v>
      </c>
      <c r="J10" s="1">
        <f>TREND(Calibration!$A$2:$A$4,Calibration!$B$2:$B$4,C10)</f>
        <v>408.14827031305367</v>
      </c>
      <c r="K10" s="1">
        <f>TREND(Calibration!$A$2:$A$4,Calibration!$C$2:$C$4,E10)</f>
        <v>398.74065784980417</v>
      </c>
      <c r="L10" s="1">
        <f>TREND(Calibration!$A$2:$A$4,Calibration!$D$2:$D$4,G10)</f>
        <v>1163.3333333333333</v>
      </c>
    </row>
    <row r="11" spans="1:12" x14ac:dyDescent="0.25">
      <c r="A11">
        <v>44502</v>
      </c>
      <c r="B11">
        <v>15.380000109999999</v>
      </c>
      <c r="C11">
        <v>0.31362000000000001</v>
      </c>
      <c r="D11">
        <v>29.687999730000001</v>
      </c>
      <c r="E11">
        <v>0.24341001000000001</v>
      </c>
      <c r="F11">
        <v>37.0320015</v>
      </c>
      <c r="G11">
        <v>-0.13184001000000001</v>
      </c>
      <c r="H11">
        <v>424.71798705999998</v>
      </c>
      <c r="J11" s="1">
        <f>TREND(Calibration!$A$2:$A$4,Calibration!$B$2:$B$4,C11)</f>
        <v>394.9327975772992</v>
      </c>
      <c r="K11" s="1">
        <f>TREND(Calibration!$A$2:$A$4,Calibration!$C$2:$C$4,E11)</f>
        <v>398.33765511775141</v>
      </c>
      <c r="L11" s="1">
        <f>TREND(Calibration!$A$2:$A$4,Calibration!$D$2:$D$4,G11)</f>
        <v>1163.3333333333333</v>
      </c>
    </row>
    <row r="12" spans="1:12" x14ac:dyDescent="0.25">
      <c r="A12">
        <v>49539</v>
      </c>
      <c r="B12">
        <v>15.44799995</v>
      </c>
      <c r="C12">
        <v>0.31437999</v>
      </c>
      <c r="D12">
        <v>29.690999980000001</v>
      </c>
      <c r="E12">
        <v>0.24346000000000001</v>
      </c>
      <c r="F12">
        <v>37.076000209999997</v>
      </c>
      <c r="G12">
        <v>3.492E-2</v>
      </c>
      <c r="H12">
        <v>-9.9000003020963285E+37</v>
      </c>
      <c r="J12" s="1">
        <f>TREND(Calibration!$A$2:$A$4,Calibration!$B$2:$B$4,C12)</f>
        <v>398.37239590758895</v>
      </c>
      <c r="K12" s="1">
        <f>TREND(Calibration!$A$2:$A$4,Calibration!$C$2:$C$4,E12)</f>
        <v>398.74065784980417</v>
      </c>
      <c r="L12" s="1">
        <f>TREND(Calibration!$A$2:$A$4,Calibration!$D$2:$D$4,G12)</f>
        <v>1163.3333333333333</v>
      </c>
    </row>
    <row r="13" spans="1:12" x14ac:dyDescent="0.25">
      <c r="A13">
        <v>54523</v>
      </c>
      <c r="B13">
        <v>15.477000240000001</v>
      </c>
      <c r="C13">
        <v>0.31367999000000002</v>
      </c>
      <c r="D13">
        <v>29.655000690000001</v>
      </c>
      <c r="E13">
        <v>0.24341001000000001</v>
      </c>
      <c r="F13">
        <v>37.09500122</v>
      </c>
      <c r="G13">
        <v>0.11427</v>
      </c>
      <c r="H13">
        <v>-9.9000003020963285E+37</v>
      </c>
      <c r="J13" s="1">
        <f>TREND(Calibration!$A$2:$A$4,Calibration!$B$2:$B$4,C13)</f>
        <v>395.20430312846975</v>
      </c>
      <c r="K13" s="1">
        <f>TREND(Calibration!$A$2:$A$4,Calibration!$C$2:$C$4,E13)</f>
        <v>398.33765511775141</v>
      </c>
      <c r="L13" s="1">
        <f>TREND(Calibration!$A$2:$A$4,Calibration!$D$2:$D$4,G13)</f>
        <v>1163.3333333333333</v>
      </c>
    </row>
    <row r="14" spans="1:12" x14ac:dyDescent="0.25">
      <c r="A14">
        <v>59504</v>
      </c>
      <c r="B14">
        <v>15.49400043</v>
      </c>
      <c r="C14">
        <v>0.30059998999999998</v>
      </c>
      <c r="D14">
        <v>29.684000019999999</v>
      </c>
      <c r="E14">
        <v>0.24335000000000001</v>
      </c>
      <c r="F14">
        <v>37.069999690000003</v>
      </c>
      <c r="G14">
        <v>0.17788999999999999</v>
      </c>
      <c r="H14">
        <v>-146.68600463999999</v>
      </c>
      <c r="J14" s="1">
        <f>TREND(Calibration!$A$2:$A$4,Calibration!$B$2:$B$4,C14)</f>
        <v>336.00622662721298</v>
      </c>
      <c r="K14" s="1">
        <f>TREND(Calibration!$A$2:$A$4,Calibration!$C$2:$C$4,E14)</f>
        <v>397.85387448261463</v>
      </c>
      <c r="L14" s="1">
        <f>TREND(Calibration!$A$2:$A$4,Calibration!$D$2:$D$4,G14)</f>
        <v>1163.3333333333333</v>
      </c>
    </row>
    <row r="15" spans="1:12" x14ac:dyDescent="0.25">
      <c r="A15">
        <v>64503</v>
      </c>
      <c r="B15">
        <v>15.53199959</v>
      </c>
      <c r="C15">
        <v>0.31130001000000002</v>
      </c>
      <c r="D15">
        <v>29.684000019999999</v>
      </c>
      <c r="E15">
        <v>0.24346000000000001</v>
      </c>
      <c r="F15">
        <v>37.091999049999998</v>
      </c>
      <c r="G15">
        <v>6.7030000000000006E-2</v>
      </c>
      <c r="H15">
        <v>206.66799927</v>
      </c>
      <c r="J15" s="1">
        <f>TREND(Calibration!$A$2:$A$4,Calibration!$B$2:$B$4,C15)</f>
        <v>384.43287819640091</v>
      </c>
      <c r="K15" s="1">
        <f>TREND(Calibration!$A$2:$A$4,Calibration!$C$2:$C$4,E15)</f>
        <v>398.74065784980417</v>
      </c>
      <c r="L15" s="1">
        <f>TREND(Calibration!$A$2:$A$4,Calibration!$D$2:$D$4,G15)</f>
        <v>1163.3333333333333</v>
      </c>
    </row>
    <row r="16" spans="1:12" x14ac:dyDescent="0.25">
      <c r="A16">
        <v>69503</v>
      </c>
      <c r="B16">
        <v>15.56200027</v>
      </c>
      <c r="C16">
        <v>0.30994999000000001</v>
      </c>
      <c r="D16">
        <v>29.700000760000002</v>
      </c>
      <c r="E16">
        <v>0.24352001000000001</v>
      </c>
      <c r="F16">
        <v>37.082000729999997</v>
      </c>
      <c r="G16">
        <v>2.4109999999999999E-2</v>
      </c>
      <c r="H16">
        <v>39.740001679999999</v>
      </c>
      <c r="J16" s="1">
        <f>TREND(Calibration!$A$2:$A$4,Calibration!$B$2:$B$4,C16)</f>
        <v>378.32289446259142</v>
      </c>
      <c r="K16" s="1">
        <f>TREND(Calibration!$A$2:$A$4,Calibration!$C$2:$C$4,E16)</f>
        <v>399.22443848494117</v>
      </c>
      <c r="L16" s="1">
        <f>TREND(Calibration!$A$2:$A$4,Calibration!$D$2:$D$4,G16)</f>
        <v>1163.3333333333333</v>
      </c>
    </row>
    <row r="17" spans="1:12" x14ac:dyDescent="0.25">
      <c r="A17">
        <v>74503</v>
      </c>
      <c r="B17">
        <v>15.5909996</v>
      </c>
      <c r="C17">
        <v>0.30957001000000001</v>
      </c>
      <c r="D17">
        <v>29.67099953</v>
      </c>
      <c r="E17">
        <v>0.24341001000000001</v>
      </c>
      <c r="F17">
        <v>37.056999210000001</v>
      </c>
      <c r="G17">
        <v>-2.8590000000000001E-2</v>
      </c>
      <c r="H17">
        <v>528.30200194999998</v>
      </c>
      <c r="J17" s="1">
        <f>TREND(Calibration!$A$2:$A$4,Calibration!$B$2:$B$4,C17)</f>
        <v>376.60316318514901</v>
      </c>
      <c r="K17" s="1">
        <f>TREND(Calibration!$A$2:$A$4,Calibration!$C$2:$C$4,E17)</f>
        <v>398.33765511775141</v>
      </c>
      <c r="L17" s="1">
        <f>TREND(Calibration!$A$2:$A$4,Calibration!$D$2:$D$4,G17)</f>
        <v>1163.3333333333333</v>
      </c>
    </row>
    <row r="18" spans="1:12" x14ac:dyDescent="0.25">
      <c r="A18">
        <v>79513</v>
      </c>
      <c r="B18">
        <v>15.597000120000001</v>
      </c>
      <c r="C18">
        <v>0.31341001000000002</v>
      </c>
      <c r="D18">
        <v>29.71299934</v>
      </c>
      <c r="E18">
        <v>0.24346000000000001</v>
      </c>
      <c r="F18">
        <v>37.041000369999999</v>
      </c>
      <c r="G18">
        <v>0.12633</v>
      </c>
      <c r="H18">
        <v>14.364000320000001</v>
      </c>
      <c r="J18" s="1">
        <f>TREND(Calibration!$A$2:$A$4,Calibration!$B$2:$B$4,C18)</f>
        <v>393.98241500203176</v>
      </c>
      <c r="K18" s="1">
        <f>TREND(Calibration!$A$2:$A$4,Calibration!$C$2:$C$4,E18)</f>
        <v>398.74065784980417</v>
      </c>
      <c r="L18" s="1">
        <f>TREND(Calibration!$A$2:$A$4,Calibration!$D$2:$D$4,G18)</f>
        <v>1163.3333333333333</v>
      </c>
    </row>
    <row r="19" spans="1:12" x14ac:dyDescent="0.25">
      <c r="A19">
        <v>84503</v>
      </c>
      <c r="B19">
        <v>15.649000170000001</v>
      </c>
      <c r="C19">
        <v>0.30303001000000002</v>
      </c>
      <c r="D19">
        <v>29.690999980000001</v>
      </c>
      <c r="E19">
        <v>0.24341001000000001</v>
      </c>
      <c r="F19">
        <v>37.097999569999999</v>
      </c>
      <c r="G19">
        <v>-2.2159999999999999E-2</v>
      </c>
      <c r="H19">
        <v>-9.9000003020963285E+37</v>
      </c>
      <c r="J19" s="1">
        <f>TREND(Calibration!$A$2:$A$4,Calibration!$B$2:$B$4,C19)</f>
        <v>347.00412493452063</v>
      </c>
      <c r="K19" s="1">
        <f>TREND(Calibration!$A$2:$A$4,Calibration!$C$2:$C$4,E19)</f>
        <v>398.33765511775141</v>
      </c>
      <c r="L19" s="1">
        <f>TREND(Calibration!$A$2:$A$4,Calibration!$D$2:$D$4,G19)</f>
        <v>1163.3333333333333</v>
      </c>
    </row>
    <row r="20" spans="1:12" x14ac:dyDescent="0.25">
      <c r="A20">
        <v>89509</v>
      </c>
      <c r="B20">
        <v>15.61699963</v>
      </c>
      <c r="C20">
        <v>0.30621999999999999</v>
      </c>
      <c r="D20">
        <v>29.687999730000001</v>
      </c>
      <c r="E20">
        <v>0.24346000000000001</v>
      </c>
      <c r="F20">
        <v>37.037998199999997</v>
      </c>
      <c r="G20">
        <v>-8.6999999999999994E-3</v>
      </c>
      <c r="H20">
        <v>255.65699767999999</v>
      </c>
      <c r="J20" s="1">
        <f>TREND(Calibration!$A$2:$A$4,Calibration!$B$2:$B$4,C20)</f>
        <v>361.44153105518149</v>
      </c>
      <c r="K20" s="1">
        <f>TREND(Calibration!$A$2:$A$4,Calibration!$C$2:$C$4,E20)</f>
        <v>398.74065784980417</v>
      </c>
      <c r="L20" s="1">
        <f>TREND(Calibration!$A$2:$A$4,Calibration!$D$2:$D$4,G20)</f>
        <v>1163.3333333333333</v>
      </c>
    </row>
    <row r="21" spans="1:12" x14ac:dyDescent="0.25">
      <c r="A21">
        <v>94503</v>
      </c>
      <c r="B21">
        <v>15.63300037</v>
      </c>
      <c r="C21">
        <v>0.30875998999999998</v>
      </c>
      <c r="D21">
        <v>29.66200066</v>
      </c>
      <c r="E21">
        <v>0.24341001000000001</v>
      </c>
      <c r="F21">
        <v>37.09500122</v>
      </c>
      <c r="G21">
        <v>4.0759999999999998E-2</v>
      </c>
      <c r="H21">
        <v>-9.9000003020963285E+37</v>
      </c>
      <c r="J21" s="1">
        <f>TREND(Calibration!$A$2:$A$4,Calibration!$B$2:$B$4,C21)</f>
        <v>372.93713673808861</v>
      </c>
      <c r="K21" s="1">
        <f>TREND(Calibration!$A$2:$A$4,Calibration!$C$2:$C$4,E21)</f>
        <v>398.33765511775141</v>
      </c>
      <c r="L21" s="1">
        <f>TREND(Calibration!$A$2:$A$4,Calibration!$D$2:$D$4,G21)</f>
        <v>1163.3333333333333</v>
      </c>
    </row>
    <row r="22" spans="1:12" x14ac:dyDescent="0.25">
      <c r="A22">
        <v>99506</v>
      </c>
      <c r="B22">
        <v>15.614000320000001</v>
      </c>
      <c r="C22">
        <v>0.30513999000000003</v>
      </c>
      <c r="D22">
        <v>29.680999759999999</v>
      </c>
      <c r="E22">
        <v>0.24379000000000001</v>
      </c>
      <c r="F22">
        <v>37.060001370000002</v>
      </c>
      <c r="G22">
        <v>-6.7299999999999999E-2</v>
      </c>
      <c r="H22">
        <v>185.25100707999999</v>
      </c>
      <c r="J22" s="1">
        <f>TREND(Calibration!$A$2:$A$4,Calibration!$B$2:$B$4,C22)</f>
        <v>356.55357122321516</v>
      </c>
      <c r="K22" s="1">
        <f>TREND(Calibration!$A$2:$A$4,Calibration!$C$2:$C$4,E22)</f>
        <v>401.40100795137346</v>
      </c>
      <c r="L22" s="1">
        <f>TREND(Calibration!$A$2:$A$4,Calibration!$D$2:$D$4,G22)</f>
        <v>1163.3333333333333</v>
      </c>
    </row>
    <row r="23" spans="1:12" x14ac:dyDescent="0.25">
      <c r="A23">
        <v>104504</v>
      </c>
      <c r="B23">
        <v>15.60499954</v>
      </c>
      <c r="C23">
        <v>0.30972999000000001</v>
      </c>
      <c r="D23">
        <v>29.690999980000001</v>
      </c>
      <c r="E23">
        <v>0.24399999999999999</v>
      </c>
      <c r="F23">
        <v>37.048000340000002</v>
      </c>
      <c r="G23">
        <v>-0.12314</v>
      </c>
      <c r="H23">
        <v>601.94897461000005</v>
      </c>
      <c r="J23" s="1">
        <f>TREND(Calibration!$A$2:$A$4,Calibration!$B$2:$B$4,C23)</f>
        <v>377.32720816058259</v>
      </c>
      <c r="K23" s="1">
        <f>TREND(Calibration!$A$2:$A$4,Calibration!$C$2:$C$4,E23)</f>
        <v>403.0939580160084</v>
      </c>
      <c r="L23" s="1">
        <f>TREND(Calibration!$A$2:$A$4,Calibration!$D$2:$D$4,G23)</f>
        <v>1163.3333333333333</v>
      </c>
    </row>
    <row r="24" spans="1:12" x14ac:dyDescent="0.25">
      <c r="A24">
        <v>109538</v>
      </c>
      <c r="B24">
        <v>15.64099979</v>
      </c>
      <c r="C24">
        <v>0.30864998999999999</v>
      </c>
      <c r="D24">
        <v>29.65600014</v>
      </c>
      <c r="E24">
        <v>0.24756998999999999</v>
      </c>
      <c r="F24">
        <v>37.085998539999999</v>
      </c>
      <c r="G24">
        <v>0.14379001</v>
      </c>
      <c r="H24">
        <v>-9.9000003020963285E+37</v>
      </c>
      <c r="J24" s="1">
        <f>TREND(Calibration!$A$2:$A$4,Calibration!$B$2:$B$4,C24)</f>
        <v>372.43929358708419</v>
      </c>
      <c r="K24" s="1">
        <f>TREND(Calibration!$A$2:$A$4,Calibration!$C$2:$C$4,E24)</f>
        <v>431.87402849813316</v>
      </c>
      <c r="L24" s="1">
        <f>TREND(Calibration!$A$2:$A$4,Calibration!$D$2:$D$4,G24)</f>
        <v>1163.3333333333333</v>
      </c>
    </row>
    <row r="25" spans="1:12" x14ac:dyDescent="0.25">
      <c r="A25">
        <v>114507</v>
      </c>
      <c r="B25">
        <v>15.600999829999999</v>
      </c>
      <c r="C25">
        <v>0.30961999000000001</v>
      </c>
      <c r="D25">
        <v>29.652000430000001</v>
      </c>
      <c r="E25">
        <v>0.248</v>
      </c>
      <c r="F25">
        <v>37.073001859999998</v>
      </c>
      <c r="G25">
        <v>-2.7459999999999998E-2</v>
      </c>
      <c r="H25">
        <v>-9.9000003020963285E+37</v>
      </c>
      <c r="J25" s="1">
        <f>TREND(Calibration!$A$2:$A$4,Calibration!$B$2:$B$4,C25)</f>
        <v>376.82936500957817</v>
      </c>
      <c r="K25" s="1">
        <f>TREND(Calibration!$A$2:$A$4,Calibration!$C$2:$C$4,E25)</f>
        <v>435.34062591381735</v>
      </c>
      <c r="L25" s="1">
        <f>TREND(Calibration!$A$2:$A$4,Calibration!$D$2:$D$4,G25)</f>
        <v>1163.3333333333333</v>
      </c>
    </row>
    <row r="26" spans="1:12" x14ac:dyDescent="0.25">
      <c r="A26">
        <v>119504</v>
      </c>
      <c r="B26">
        <v>15.64000034</v>
      </c>
      <c r="C26">
        <v>0.30891999999999997</v>
      </c>
      <c r="D26">
        <v>29.674999239999998</v>
      </c>
      <c r="E26">
        <v>0.24929999999999999</v>
      </c>
      <c r="F26">
        <v>37.015998840000002</v>
      </c>
      <c r="G26">
        <v>-9.5890000000000003E-2</v>
      </c>
      <c r="H26">
        <v>708.22198486000002</v>
      </c>
      <c r="J26" s="1">
        <f>TREND(Calibration!$A$2:$A$4,Calibration!$B$2:$B$4,C26)</f>
        <v>373.6613174889269</v>
      </c>
      <c r="K26" s="1">
        <f>TREND(Calibration!$A$2:$A$4,Calibration!$C$2:$C$4,E26)</f>
        <v>445.82079298060512</v>
      </c>
      <c r="L26" s="1">
        <f>TREND(Calibration!$A$2:$A$4,Calibration!$D$2:$D$4,G26)</f>
        <v>1163.3333333333333</v>
      </c>
    </row>
    <row r="27" spans="1:12" x14ac:dyDescent="0.25">
      <c r="A27">
        <v>124503</v>
      </c>
      <c r="B27">
        <v>15.68799973</v>
      </c>
      <c r="C27">
        <v>0.31005999000000001</v>
      </c>
      <c r="D27">
        <v>29.684000019999999</v>
      </c>
      <c r="E27">
        <v>0.25080999999999998</v>
      </c>
      <c r="F27">
        <v>37.043998719999998</v>
      </c>
      <c r="G27">
        <v>6.3729999999999995E-2</v>
      </c>
      <c r="H27">
        <v>-9.9000003020963285E+37</v>
      </c>
      <c r="J27" s="1">
        <f>TREND(Calibration!$A$2:$A$4,Calibration!$B$2:$B$4,C27)</f>
        <v>378.82073761359584</v>
      </c>
      <c r="K27" s="1">
        <f>TREND(Calibration!$A$2:$A$4,Calibration!$C$2:$C$4,E27)</f>
        <v>457.99391011202806</v>
      </c>
      <c r="L27" s="1">
        <f>TREND(Calibration!$A$2:$A$4,Calibration!$D$2:$D$4,G27)</f>
        <v>1163.3333333333333</v>
      </c>
    </row>
    <row r="28" spans="1:12" x14ac:dyDescent="0.25">
      <c r="A28">
        <v>129518</v>
      </c>
      <c r="B28">
        <v>15.739999770000001</v>
      </c>
      <c r="C28">
        <v>0.30983999000000001</v>
      </c>
      <c r="D28">
        <v>29.66200066</v>
      </c>
      <c r="E28">
        <v>0.25075998999999999</v>
      </c>
      <c r="F28">
        <v>37.085998539999999</v>
      </c>
      <c r="G28">
        <v>0.15568000000000001</v>
      </c>
      <c r="H28">
        <v>-9.9000003020963285E+37</v>
      </c>
      <c r="J28" s="1">
        <f>TREND(Calibration!$A$2:$A$4,Calibration!$B$2:$B$4,C28)</f>
        <v>377.825051311587</v>
      </c>
      <c r="K28" s="1">
        <f>TREND(Calibration!$A$2:$A$4,Calibration!$C$2:$C$4,E28)</f>
        <v>457.59074614663564</v>
      </c>
      <c r="L28" s="1">
        <f>TREND(Calibration!$A$2:$A$4,Calibration!$D$2:$D$4,G28)</f>
        <v>1163.3333333333333</v>
      </c>
    </row>
    <row r="29" spans="1:12" x14ac:dyDescent="0.25">
      <c r="A29">
        <v>134587</v>
      </c>
      <c r="B29">
        <v>15.690999980000001</v>
      </c>
      <c r="C29">
        <v>0.30925000000000002</v>
      </c>
      <c r="D29">
        <v>29.66200066</v>
      </c>
      <c r="E29">
        <v>0.25113999999999997</v>
      </c>
      <c r="F29">
        <v>37.054000850000001</v>
      </c>
      <c r="G29">
        <v>0.13469999999999999</v>
      </c>
      <c r="H29">
        <v>454.09698486000002</v>
      </c>
      <c r="J29" s="1">
        <f>TREND(Calibration!$A$2:$A$4,Calibration!$B$2:$B$4,C29)</f>
        <v>375.1548469419406</v>
      </c>
      <c r="K29" s="1">
        <f>TREND(Calibration!$A$2:$A$4,Calibration!$C$2:$C$4,E29)</f>
        <v>460.65426021359713</v>
      </c>
      <c r="L29" s="1">
        <f>TREND(Calibration!$A$2:$A$4,Calibration!$D$2:$D$4,G29)</f>
        <v>1163.3333333333333</v>
      </c>
    </row>
    <row r="30" spans="1:12" x14ac:dyDescent="0.25">
      <c r="A30">
        <v>139513</v>
      </c>
      <c r="B30">
        <v>15.678000450000001</v>
      </c>
      <c r="C30">
        <v>0.31518998999999998</v>
      </c>
      <c r="D30">
        <v>29.665000920000001</v>
      </c>
      <c r="E30">
        <v>0.25173000000000001</v>
      </c>
      <c r="F30">
        <v>37.082000729999997</v>
      </c>
      <c r="G30">
        <v>0.13610998999999999</v>
      </c>
      <c r="H30">
        <v>422.15701294000002</v>
      </c>
      <c r="J30" s="1">
        <f>TREND(Calibration!$A$2:$A$4,Calibration!$B$2:$B$4,C30)</f>
        <v>402.03833183771258</v>
      </c>
      <c r="K30" s="1">
        <f>TREND(Calibration!$A$2:$A$4,Calibration!$C$2:$C$4,E30)</f>
        <v>465.41064372852429</v>
      </c>
      <c r="L30" s="1">
        <f>TREND(Calibration!$A$2:$A$4,Calibration!$D$2:$D$4,G30)</f>
        <v>1163.3333333333333</v>
      </c>
    </row>
    <row r="31" spans="1:12" x14ac:dyDescent="0.25">
      <c r="A31">
        <v>144504</v>
      </c>
      <c r="B31">
        <v>15.60700035</v>
      </c>
      <c r="C31">
        <v>0.31584001</v>
      </c>
      <c r="D31">
        <v>29.6590004</v>
      </c>
      <c r="E31">
        <v>0.25173000000000001</v>
      </c>
      <c r="F31">
        <v>37.073001859999998</v>
      </c>
      <c r="G31">
        <v>0.14487</v>
      </c>
      <c r="H31">
        <v>-40.212001800000003</v>
      </c>
      <c r="J31" s="1">
        <f>TREND(Calibration!$A$2:$A$4,Calibration!$B$2:$B$4,C31)</f>
        <v>404.98022279240286</v>
      </c>
      <c r="K31" s="1">
        <f>TREND(Calibration!$A$2:$A$4,Calibration!$C$2:$C$4,E31)</f>
        <v>465.41064372852429</v>
      </c>
      <c r="L31" s="1">
        <f>TREND(Calibration!$A$2:$A$4,Calibration!$D$2:$D$4,G31)</f>
        <v>1163.3333333333333</v>
      </c>
    </row>
    <row r="32" spans="1:12" x14ac:dyDescent="0.25">
      <c r="A32">
        <v>149503</v>
      </c>
      <c r="B32">
        <v>15.60999966</v>
      </c>
      <c r="C32">
        <v>0.31979001000000001</v>
      </c>
      <c r="D32">
        <v>29.652000430000001</v>
      </c>
      <c r="E32">
        <v>0.25173000000000001</v>
      </c>
      <c r="F32">
        <v>37.069999690000003</v>
      </c>
      <c r="G32">
        <v>0.16308001</v>
      </c>
      <c r="H32">
        <v>-9.9000003020963285E+37</v>
      </c>
      <c r="J32" s="1">
        <f>TREND(Calibration!$A$2:$A$4,Calibration!$B$2:$B$4,C32)</f>
        <v>422.85731776029002</v>
      </c>
      <c r="K32" s="1">
        <f>TREND(Calibration!$A$2:$A$4,Calibration!$C$2:$C$4,E32)</f>
        <v>465.41064372852429</v>
      </c>
      <c r="L32" s="1">
        <f>TREND(Calibration!$A$2:$A$4,Calibration!$D$2:$D$4,G32)</f>
        <v>1163.3333333333333</v>
      </c>
    </row>
    <row r="33" spans="1:12" x14ac:dyDescent="0.25">
      <c r="A33">
        <v>154573</v>
      </c>
      <c r="B33">
        <v>15.57499981</v>
      </c>
      <c r="C33">
        <v>0.31097998999999998</v>
      </c>
      <c r="D33">
        <v>29.667999269999999</v>
      </c>
      <c r="E33">
        <v>0.25141001000000002</v>
      </c>
      <c r="F33">
        <v>37.101001740000001</v>
      </c>
      <c r="G33">
        <v>0.19345999999999999</v>
      </c>
      <c r="H33">
        <v>51.432998660000003</v>
      </c>
      <c r="J33" s="1">
        <f>TREND(Calibration!$A$2:$A$4,Calibration!$B$2:$B$4,C33)</f>
        <v>382.98451669472388</v>
      </c>
      <c r="K33" s="1">
        <f>TREND(Calibration!$A$2:$A$4,Calibration!$C$2:$C$4,E33)</f>
        <v>462.83099091336931</v>
      </c>
      <c r="L33" s="1">
        <f>TREND(Calibration!$A$2:$A$4,Calibration!$D$2:$D$4,G33)</f>
        <v>1163.3333333333333</v>
      </c>
    </row>
    <row r="34" spans="1:12" x14ac:dyDescent="0.25">
      <c r="A34">
        <v>159504</v>
      </c>
      <c r="B34">
        <v>15.559000019999999</v>
      </c>
      <c r="C34">
        <v>0.30891999999999997</v>
      </c>
      <c r="D34">
        <v>29.63999939</v>
      </c>
      <c r="E34">
        <v>0.25097998999999999</v>
      </c>
      <c r="F34">
        <v>37.02099991</v>
      </c>
      <c r="G34">
        <v>9.103E-2</v>
      </c>
      <c r="H34">
        <v>111.6230011</v>
      </c>
      <c r="J34" s="1">
        <f>TREND(Calibration!$A$2:$A$4,Calibration!$B$2:$B$4,C34)</f>
        <v>373.6613174889269</v>
      </c>
      <c r="K34" s="1">
        <f>TREND(Calibration!$A$2:$A$4,Calibration!$C$2:$C$4,E34)</f>
        <v>459.36431288101517</v>
      </c>
      <c r="L34" s="1">
        <f>TREND(Calibration!$A$2:$A$4,Calibration!$D$2:$D$4,G34)</f>
        <v>1163.3333333333333</v>
      </c>
    </row>
    <row r="35" spans="1:12" x14ac:dyDescent="0.25">
      <c r="A35">
        <v>164503</v>
      </c>
      <c r="B35">
        <v>15.571999549999999</v>
      </c>
      <c r="C35">
        <v>0.31016999000000001</v>
      </c>
      <c r="D35">
        <v>29.62800026</v>
      </c>
      <c r="E35">
        <v>0.25042998999999999</v>
      </c>
      <c r="F35">
        <v>37.062000269999999</v>
      </c>
      <c r="G35">
        <v>0.16400000000000001</v>
      </c>
      <c r="H35">
        <v>-9.9000003020963285E+37</v>
      </c>
      <c r="J35" s="1">
        <f>TREND(Calibration!$A$2:$A$4,Calibration!$B$2:$B$4,C35)</f>
        <v>379.31858076460048</v>
      </c>
      <c r="K35" s="1">
        <f>TREND(Calibration!$A$2:$A$4,Calibration!$C$2:$C$4,E35)</f>
        <v>454.93039604506657</v>
      </c>
      <c r="L35" s="1">
        <f>TREND(Calibration!$A$2:$A$4,Calibration!$D$2:$D$4,G35)</f>
        <v>1163.3333333333333</v>
      </c>
    </row>
    <row r="36" spans="1:12" x14ac:dyDescent="0.25">
      <c r="A36">
        <v>169547</v>
      </c>
      <c r="B36">
        <v>15.597000120000001</v>
      </c>
      <c r="C36">
        <v>0.30994999000000001</v>
      </c>
      <c r="D36">
        <v>29.667999269999999</v>
      </c>
      <c r="E36">
        <v>0.25053998999999999</v>
      </c>
      <c r="F36">
        <v>37.073001859999998</v>
      </c>
      <c r="G36">
        <v>-4.9299999999999997E-2</v>
      </c>
      <c r="H36">
        <v>751.79797363</v>
      </c>
      <c r="J36" s="1">
        <f>TREND(Calibration!$A$2:$A$4,Calibration!$B$2:$B$4,C36)</f>
        <v>378.32289446259142</v>
      </c>
      <c r="K36" s="1">
        <f>TREND(Calibration!$A$2:$A$4,Calibration!$C$2:$C$4,E36)</f>
        <v>455.81717941225611</v>
      </c>
      <c r="L36" s="1">
        <f>TREND(Calibration!$A$2:$A$4,Calibration!$D$2:$D$4,G36)</f>
        <v>1163.3333333333333</v>
      </c>
    </row>
    <row r="37" spans="1:12" x14ac:dyDescent="0.25">
      <c r="A37">
        <v>174530</v>
      </c>
      <c r="B37">
        <v>15.61699963</v>
      </c>
      <c r="C37">
        <v>0.31189001</v>
      </c>
      <c r="D37">
        <v>29.719999309999999</v>
      </c>
      <c r="E37">
        <v>0.25060000999999998</v>
      </c>
      <c r="F37">
        <v>37.043998719999998</v>
      </c>
      <c r="G37">
        <v>-0.17280999999999999</v>
      </c>
      <c r="H37">
        <v>-9.9000003020963285E+37</v>
      </c>
      <c r="J37" s="1">
        <f>TREND(Calibration!$A$2:$A$4,Calibration!$B$2:$B$4,C37)</f>
        <v>387.1031278245157</v>
      </c>
      <c r="K37" s="1">
        <f>TREND(Calibration!$A$2:$A$4,Calibration!$C$2:$C$4,E37)</f>
        <v>456.30104066406284</v>
      </c>
      <c r="L37" s="1">
        <f>TREND(Calibration!$A$2:$A$4,Calibration!$D$2:$D$4,G37)</f>
        <v>1163.3333333333333</v>
      </c>
    </row>
    <row r="38" spans="1:12" x14ac:dyDescent="0.25">
      <c r="A38">
        <v>179504</v>
      </c>
      <c r="B38">
        <v>15.682000159999999</v>
      </c>
      <c r="C38">
        <v>0.31162000000000001</v>
      </c>
      <c r="D38">
        <v>29.674999239999998</v>
      </c>
      <c r="E38">
        <v>0.25206000000000001</v>
      </c>
      <c r="F38">
        <v>37.034999849999998</v>
      </c>
      <c r="G38">
        <v>6.3030000000000003E-2</v>
      </c>
      <c r="H38">
        <v>-9.9000003020963285E+37</v>
      </c>
      <c r="J38" s="1">
        <f>TREND(Calibration!$A$2:$A$4,Calibration!$B$2:$B$4,C38)</f>
        <v>385.88110392267276</v>
      </c>
      <c r="K38" s="1">
        <f>TREND(Calibration!$A$2:$A$4,Calibration!$C$2:$C$4,E38)</f>
        <v>468.07099383009358</v>
      </c>
      <c r="L38" s="1">
        <f>TREND(Calibration!$A$2:$A$4,Calibration!$D$2:$D$4,G38)</f>
        <v>1163.3333333333333</v>
      </c>
    </row>
    <row r="39" spans="1:12" x14ac:dyDescent="0.25">
      <c r="A39">
        <v>184523</v>
      </c>
      <c r="B39">
        <v>15.769000050000001</v>
      </c>
      <c r="C39">
        <v>0.31156999000000002</v>
      </c>
      <c r="D39">
        <v>29.66200066</v>
      </c>
      <c r="E39">
        <v>0.25308001000000002</v>
      </c>
      <c r="F39">
        <v>37.060001370000002</v>
      </c>
      <c r="G39">
        <v>0.10395</v>
      </c>
      <c r="H39">
        <v>-9.9000003020963285E+37</v>
      </c>
      <c r="J39" s="1">
        <f>TREND(Calibration!$A$2:$A$4,Calibration!$B$2:$B$4,C39)</f>
        <v>385.6547663228389</v>
      </c>
      <c r="K39" s="1">
        <f>TREND(Calibration!$A$2:$A$4,Calibration!$C$2:$C$4,E39)</f>
        <v>476.29397476070471</v>
      </c>
      <c r="L39" s="1">
        <f>TREND(Calibration!$A$2:$A$4,Calibration!$D$2:$D$4,G39)</f>
        <v>1163.3333333333333</v>
      </c>
    </row>
    <row r="40" spans="1:12" x14ac:dyDescent="0.25">
      <c r="A40">
        <v>189504</v>
      </c>
      <c r="B40">
        <v>15.70100021</v>
      </c>
      <c r="C40">
        <v>0.31162000000000001</v>
      </c>
      <c r="D40">
        <v>29.70400047</v>
      </c>
      <c r="E40">
        <v>0.25302999999999998</v>
      </c>
      <c r="F40">
        <v>37.054000850000001</v>
      </c>
      <c r="G40">
        <v>7.46E-2</v>
      </c>
      <c r="H40">
        <v>101.95300293</v>
      </c>
      <c r="J40" s="1">
        <f>TREND(Calibration!$A$2:$A$4,Calibration!$B$2:$B$4,C40)</f>
        <v>385.88110392267276</v>
      </c>
      <c r="K40" s="1">
        <f>TREND(Calibration!$A$2:$A$4,Calibration!$C$2:$C$4,E40)</f>
        <v>475.89081079531184</v>
      </c>
      <c r="L40" s="1">
        <f>TREND(Calibration!$A$2:$A$4,Calibration!$D$2:$D$4,G40)</f>
        <v>1163.3333333333333</v>
      </c>
    </row>
    <row r="41" spans="1:12" x14ac:dyDescent="0.25">
      <c r="A41">
        <v>194563</v>
      </c>
      <c r="B41">
        <v>15.631999970000001</v>
      </c>
      <c r="C41">
        <v>0.30994999000000001</v>
      </c>
      <c r="D41">
        <v>29.698999400000002</v>
      </c>
      <c r="E41">
        <v>0.25313999999999998</v>
      </c>
      <c r="F41">
        <v>37.048999790000003</v>
      </c>
      <c r="G41">
        <v>-3.3029999999999997E-2</v>
      </c>
      <c r="H41">
        <v>573.53497314000003</v>
      </c>
      <c r="J41" s="1">
        <f>TREND(Calibration!$A$2:$A$4,Calibration!$B$2:$B$4,C41)</f>
        <v>378.32289446259142</v>
      </c>
      <c r="K41" s="1">
        <f>TREND(Calibration!$A$2:$A$4,Calibration!$C$2:$C$4,E41)</f>
        <v>476.7775941625016</v>
      </c>
      <c r="L41" s="1">
        <f>TREND(Calibration!$A$2:$A$4,Calibration!$D$2:$D$4,G41)</f>
        <v>1163.3333333333333</v>
      </c>
    </row>
    <row r="42" spans="1:12" x14ac:dyDescent="0.25">
      <c r="A42">
        <v>199505</v>
      </c>
      <c r="B42">
        <v>15.54399967</v>
      </c>
      <c r="C42">
        <v>0.31297999999999998</v>
      </c>
      <c r="D42">
        <v>29.68000031</v>
      </c>
      <c r="E42">
        <v>0.25308001000000002</v>
      </c>
      <c r="F42">
        <v>37.051998140000002</v>
      </c>
      <c r="G42">
        <v>-8.0649999999999999E-2</v>
      </c>
      <c r="H42">
        <v>333.45599364999998</v>
      </c>
      <c r="J42" s="1">
        <f>TREND(Calibration!$A$2:$A$4,Calibration!$B$2:$B$4,C42)</f>
        <v>392.0362556078187</v>
      </c>
      <c r="K42" s="1">
        <f>TREND(Calibration!$A$2:$A$4,Calibration!$C$2:$C$4,E42)</f>
        <v>476.29397476070471</v>
      </c>
      <c r="L42" s="1">
        <f>TREND(Calibration!$A$2:$A$4,Calibration!$D$2:$D$4,G42)</f>
        <v>1163.3333333333333</v>
      </c>
    </row>
    <row r="43" spans="1:12" x14ac:dyDescent="0.25">
      <c r="A43">
        <v>204534</v>
      </c>
      <c r="B43">
        <v>15.47900009</v>
      </c>
      <c r="C43">
        <v>0.31280999999999998</v>
      </c>
      <c r="D43">
        <v>29.732999800000002</v>
      </c>
      <c r="E43">
        <v>0.25341001000000002</v>
      </c>
      <c r="F43">
        <v>37.039001460000001</v>
      </c>
      <c r="G43">
        <v>-3.1140000000000001E-2</v>
      </c>
      <c r="H43">
        <v>-44.388999939999998</v>
      </c>
      <c r="J43" s="1">
        <f>TREND(Calibration!$A$2:$A$4,Calibration!$B$2:$B$4,C43)</f>
        <v>391.26686164717535</v>
      </c>
      <c r="K43" s="1">
        <f>TREND(Calibration!$A$2:$A$4,Calibration!$C$2:$C$4,E43)</f>
        <v>478.95432486227378</v>
      </c>
      <c r="L43" s="1">
        <f>TREND(Calibration!$A$2:$A$4,Calibration!$D$2:$D$4,G43)</f>
        <v>1163.3333333333333</v>
      </c>
    </row>
    <row r="44" spans="1:12" x14ac:dyDescent="0.25">
      <c r="A44">
        <v>209513</v>
      </c>
      <c r="B44">
        <v>15.48200035</v>
      </c>
      <c r="C44">
        <v>0.31237999</v>
      </c>
      <c r="D44">
        <v>29.666000369999999</v>
      </c>
      <c r="E44">
        <v>0.25411001</v>
      </c>
      <c r="F44">
        <v>37.096000670000002</v>
      </c>
      <c r="G44">
        <v>7.8649999999999998E-2</v>
      </c>
      <c r="H44">
        <v>-9.9000003020963285E+37</v>
      </c>
      <c r="J44" s="1">
        <f>TREND(Calibration!$A$2:$A$4,Calibration!$B$2:$B$4,C44)</f>
        <v>389.32070225296252</v>
      </c>
      <c r="K44" s="1">
        <f>TREND(Calibration!$A$2:$A$4,Calibration!$C$2:$C$4,E44)</f>
        <v>484.59749174439025</v>
      </c>
      <c r="L44" s="1">
        <f>TREND(Calibration!$A$2:$A$4,Calibration!$D$2:$D$4,G44)</f>
        <v>1163.3333333333333</v>
      </c>
    </row>
    <row r="45" spans="1:12" x14ac:dyDescent="0.25">
      <c r="A45">
        <v>214531</v>
      </c>
      <c r="B45">
        <v>15.40600014</v>
      </c>
      <c r="C45">
        <v>0.31248999</v>
      </c>
      <c r="D45">
        <v>29.697000500000001</v>
      </c>
      <c r="E45">
        <v>0.25373000000000001</v>
      </c>
      <c r="F45">
        <v>37.037998199999997</v>
      </c>
      <c r="G45">
        <v>5.9459999999999999E-2</v>
      </c>
      <c r="H45">
        <v>581.01000977000001</v>
      </c>
      <c r="J45" s="1">
        <f>TREND(Calibration!$A$2:$A$4,Calibration!$B$2:$B$4,C45)</f>
        <v>389.81854540396694</v>
      </c>
      <c r="K45" s="1">
        <f>TREND(Calibration!$A$2:$A$4,Calibration!$C$2:$C$4,E45)</f>
        <v>481.53397767742877</v>
      </c>
      <c r="L45" s="1">
        <f>TREND(Calibration!$A$2:$A$4,Calibration!$D$2:$D$4,G45)</f>
        <v>1163.3333333333333</v>
      </c>
    </row>
    <row r="46" spans="1:12" x14ac:dyDescent="0.25">
      <c r="A46">
        <v>219504</v>
      </c>
      <c r="B46">
        <v>15.402999879999999</v>
      </c>
      <c r="C46">
        <v>0.31308001000000002</v>
      </c>
      <c r="D46">
        <v>29.709999079999999</v>
      </c>
      <c r="E46">
        <v>0.25406000000000001</v>
      </c>
      <c r="F46">
        <v>37.04700089</v>
      </c>
      <c r="G46">
        <v>-0.17902999999999999</v>
      </c>
      <c r="H46">
        <v>98.388000489999996</v>
      </c>
      <c r="J46" s="1">
        <f>TREND(Calibration!$A$2:$A$4,Calibration!$B$2:$B$4,C46)</f>
        <v>392.48888554901851</v>
      </c>
      <c r="K46" s="1">
        <f>TREND(Calibration!$A$2:$A$4,Calibration!$C$2:$C$4,E46)</f>
        <v>484.19432777899806</v>
      </c>
      <c r="L46" s="1">
        <f>TREND(Calibration!$A$2:$A$4,Calibration!$D$2:$D$4,G46)</f>
        <v>1163.3333333333333</v>
      </c>
    </row>
    <row r="47" spans="1:12" x14ac:dyDescent="0.25">
      <c r="A47">
        <v>224503</v>
      </c>
      <c r="B47">
        <v>15.45300007</v>
      </c>
      <c r="C47">
        <v>0.30779001</v>
      </c>
      <c r="D47">
        <v>29.719999309999999</v>
      </c>
      <c r="E47">
        <v>0.25464999999999999</v>
      </c>
      <c r="F47">
        <v>37.041999820000001</v>
      </c>
      <c r="G47">
        <v>-4.1779999999999998E-2</v>
      </c>
      <c r="H47">
        <v>346.93099976000002</v>
      </c>
      <c r="J47" s="1">
        <f>TREND(Calibration!$A$2:$A$4,Calibration!$B$2:$B$4,C47)</f>
        <v>368.54715583253142</v>
      </c>
      <c r="K47" s="1">
        <f>TREND(Calibration!$A$2:$A$4,Calibration!$C$2:$C$4,E47)</f>
        <v>488.95071129392477</v>
      </c>
      <c r="L47" s="1">
        <f>TREND(Calibration!$A$2:$A$4,Calibration!$D$2:$D$4,G47)</f>
        <v>1163.3333333333333</v>
      </c>
    </row>
    <row r="48" spans="1:12" x14ac:dyDescent="0.25">
      <c r="A48">
        <v>229531</v>
      </c>
      <c r="B48">
        <v>15.53100014</v>
      </c>
      <c r="C48">
        <v>0.30810999999999999</v>
      </c>
      <c r="D48">
        <v>29.690999980000001</v>
      </c>
      <c r="E48">
        <v>0.25626999</v>
      </c>
      <c r="F48">
        <v>37.102001190000003</v>
      </c>
      <c r="G48">
        <v>0.14492000999999999</v>
      </c>
      <c r="H48">
        <v>-9.9000003020963285E+37</v>
      </c>
      <c r="J48" s="1">
        <f>TREND(Calibration!$A$2:$A$4,Calibration!$B$2:$B$4,C48)</f>
        <v>369.9953815588035</v>
      </c>
      <c r="K48" s="1">
        <f>TREND(Calibration!$A$2:$A$4,Calibration!$C$2:$C$4,E48)</f>
        <v>502.01053117586775</v>
      </c>
      <c r="L48" s="1">
        <f>TREND(Calibration!$A$2:$A$4,Calibration!$D$2:$D$4,G48)</f>
        <v>1163.3333333333333</v>
      </c>
    </row>
    <row r="49" spans="1:12" x14ac:dyDescent="0.25">
      <c r="A49">
        <v>234504</v>
      </c>
      <c r="B49">
        <v>15.538999560000001</v>
      </c>
      <c r="C49">
        <v>0.30957001000000001</v>
      </c>
      <c r="D49">
        <v>29.707000730000001</v>
      </c>
      <c r="E49">
        <v>0.25788999000000001</v>
      </c>
      <c r="F49">
        <v>37.0890007</v>
      </c>
      <c r="G49">
        <v>0.12076000000000001</v>
      </c>
      <c r="H49">
        <v>-9.9000003020963285E+37</v>
      </c>
      <c r="J49" s="1">
        <f>TREND(Calibration!$A$2:$A$4,Calibration!$B$2:$B$4,C49)</f>
        <v>376.60316318514901</v>
      </c>
      <c r="K49" s="1">
        <f>TREND(Calibration!$A$2:$A$4,Calibration!$C$2:$C$4,E49)</f>
        <v>515.07043167448023</v>
      </c>
      <c r="L49" s="1">
        <f>TREND(Calibration!$A$2:$A$4,Calibration!$D$2:$D$4,G49)</f>
        <v>1163.3333333333333</v>
      </c>
    </row>
    <row r="50" spans="1:12" x14ac:dyDescent="0.25">
      <c r="A50">
        <v>239507</v>
      </c>
      <c r="B50">
        <v>15.56200027</v>
      </c>
      <c r="C50">
        <v>0.30968001000000001</v>
      </c>
      <c r="D50">
        <v>29.673000340000002</v>
      </c>
      <c r="E50">
        <v>0.25827</v>
      </c>
      <c r="F50">
        <v>37.055999759999999</v>
      </c>
      <c r="G50">
        <v>-0.14150999</v>
      </c>
      <c r="H50">
        <v>523.86798095999995</v>
      </c>
      <c r="J50" s="1">
        <f>TREND(Calibration!$A$2:$A$4,Calibration!$B$2:$B$4,C50)</f>
        <v>377.10100633615343</v>
      </c>
      <c r="K50" s="1">
        <f>TREND(Calibration!$A$2:$A$4,Calibration!$C$2:$C$4,E50)</f>
        <v>518.13394574144172</v>
      </c>
      <c r="L50" s="1">
        <f>TREND(Calibration!$A$2:$A$4,Calibration!$D$2:$D$4,G50)</f>
        <v>1163.3333333333333</v>
      </c>
    </row>
    <row r="51" spans="1:12" x14ac:dyDescent="0.25">
      <c r="A51">
        <v>244503</v>
      </c>
      <c r="B51">
        <v>15.585000040000001</v>
      </c>
      <c r="C51">
        <v>0.31152001000000001</v>
      </c>
      <c r="D51">
        <v>29.721000669999999</v>
      </c>
      <c r="E51">
        <v>0.26146001000000002</v>
      </c>
      <c r="F51">
        <v>37.040000919999997</v>
      </c>
      <c r="G51">
        <v>-0.10551000000000001</v>
      </c>
      <c r="H51">
        <v>296.30599976000002</v>
      </c>
      <c r="J51" s="1">
        <f>TREND(Calibration!$A$2:$A$4,Calibration!$B$2:$B$4,C51)</f>
        <v>385.42856449840974</v>
      </c>
      <c r="K51" s="1">
        <f>TREND(Calibration!$A$2:$A$4,Calibration!$C$2:$C$4,E51)</f>
        <v>543.85074400661438</v>
      </c>
      <c r="L51" s="1">
        <f>TREND(Calibration!$A$2:$A$4,Calibration!$D$2:$D$4,G51)</f>
        <v>1163.3333333333333</v>
      </c>
    </row>
    <row r="52" spans="1:12" x14ac:dyDescent="0.25">
      <c r="A52">
        <v>249507</v>
      </c>
      <c r="B52">
        <v>15.661999700000001</v>
      </c>
      <c r="C52">
        <v>0.31130001000000002</v>
      </c>
      <c r="D52">
        <v>29.707000730000001</v>
      </c>
      <c r="E52">
        <v>0.26049</v>
      </c>
      <c r="F52">
        <v>37.082000729999997</v>
      </c>
      <c r="G52">
        <v>-8.2199999999999999E-3</v>
      </c>
      <c r="H52">
        <v>-9.9000003020963285E+37</v>
      </c>
      <c r="J52" s="1">
        <f>TREND(Calibration!$A$2:$A$4,Calibration!$B$2:$B$4,C52)</f>
        <v>384.43287819640091</v>
      </c>
      <c r="K52" s="1">
        <f>TREND(Calibration!$A$2:$A$4,Calibration!$C$2:$C$4,E52)</f>
        <v>536.03084642472572</v>
      </c>
      <c r="L52" s="1">
        <f>TREND(Calibration!$A$2:$A$4,Calibration!$D$2:$D$4,G52)</f>
        <v>1163.3333333333333</v>
      </c>
    </row>
    <row r="53" spans="1:12" x14ac:dyDescent="0.25">
      <c r="A53">
        <v>254553</v>
      </c>
      <c r="B53">
        <v>15.60700035</v>
      </c>
      <c r="C53">
        <v>0.31091999999999997</v>
      </c>
      <c r="D53">
        <v>29.73200035</v>
      </c>
      <c r="E53">
        <v>0.26021999000000001</v>
      </c>
      <c r="F53">
        <v>37.04700089</v>
      </c>
      <c r="G53">
        <v>-0.13649</v>
      </c>
      <c r="H53">
        <v>160.80499268</v>
      </c>
      <c r="J53" s="1">
        <f>TREND(Calibration!$A$2:$A$4,Calibration!$B$2:$B$4,C53)</f>
        <v>382.71301114355333</v>
      </c>
      <c r="K53" s="1">
        <f>TREND(Calibration!$A$2:$A$4,Calibration!$C$2:$C$4,E53)</f>
        <v>533.854115724954</v>
      </c>
      <c r="L53" s="1">
        <f>TREND(Calibration!$A$2:$A$4,Calibration!$D$2:$D$4,G53)</f>
        <v>1163.3333333333333</v>
      </c>
    </row>
    <row r="54" spans="1:12" x14ac:dyDescent="0.25">
      <c r="A54">
        <v>259583</v>
      </c>
      <c r="B54">
        <v>15.6590004</v>
      </c>
      <c r="C54">
        <v>0.31097998999999998</v>
      </c>
      <c r="D54">
        <v>29.69499969</v>
      </c>
      <c r="E54">
        <v>0.26021999000000001</v>
      </c>
      <c r="F54">
        <v>37.057998660000003</v>
      </c>
      <c r="G54">
        <v>8.9300000000000004E-2</v>
      </c>
      <c r="H54">
        <v>-9.9000003020963285E+37</v>
      </c>
      <c r="J54" s="1">
        <f>TREND(Calibration!$A$2:$A$4,Calibration!$B$2:$B$4,C54)</f>
        <v>382.98451669472388</v>
      </c>
      <c r="K54" s="1">
        <f>TREND(Calibration!$A$2:$A$4,Calibration!$C$2:$C$4,E54)</f>
        <v>533.854115724954</v>
      </c>
      <c r="L54" s="1">
        <f>TREND(Calibration!$A$2:$A$4,Calibration!$D$2:$D$4,G54)</f>
        <v>1163.3333333333333</v>
      </c>
    </row>
    <row r="55" spans="1:12" x14ac:dyDescent="0.25">
      <c r="A55">
        <v>264503</v>
      </c>
      <c r="B55">
        <v>15.61299992</v>
      </c>
      <c r="C55">
        <v>0.30875998999999998</v>
      </c>
      <c r="D55">
        <v>29.68899918</v>
      </c>
      <c r="E55">
        <v>0.26021999000000001</v>
      </c>
      <c r="F55">
        <v>37.067001339999997</v>
      </c>
      <c r="G55">
        <v>0.15832999</v>
      </c>
      <c r="H55">
        <v>-75.74199677</v>
      </c>
      <c r="J55" s="1">
        <f>TREND(Calibration!$A$2:$A$4,Calibration!$B$2:$B$4,C55)</f>
        <v>372.93713673808861</v>
      </c>
      <c r="K55" s="1">
        <f>TREND(Calibration!$A$2:$A$4,Calibration!$C$2:$C$4,E55)</f>
        <v>533.854115724954</v>
      </c>
      <c r="L55" s="1">
        <f>TREND(Calibration!$A$2:$A$4,Calibration!$D$2:$D$4,G55)</f>
        <v>1163.3333333333333</v>
      </c>
    </row>
    <row r="56" spans="1:12" x14ac:dyDescent="0.25">
      <c r="A56">
        <v>269503</v>
      </c>
      <c r="B56">
        <v>15.56299973</v>
      </c>
      <c r="C56">
        <v>0.30972999000000001</v>
      </c>
      <c r="D56">
        <v>29.68300056</v>
      </c>
      <c r="E56">
        <v>0.26016</v>
      </c>
      <c r="F56">
        <v>37.051998140000002</v>
      </c>
      <c r="G56">
        <v>0.18215999999999999</v>
      </c>
      <c r="H56">
        <v>95.892997739999998</v>
      </c>
      <c r="J56" s="1">
        <f>TREND(Calibration!$A$2:$A$4,Calibration!$B$2:$B$4,C56)</f>
        <v>377.32720816058259</v>
      </c>
      <c r="K56" s="1">
        <f>TREND(Calibration!$A$2:$A$4,Calibration!$C$2:$C$4,E56)</f>
        <v>533.37049632315643</v>
      </c>
      <c r="L56" s="1">
        <f>TREND(Calibration!$A$2:$A$4,Calibration!$D$2:$D$4,G56)</f>
        <v>1163.3333333333333</v>
      </c>
    </row>
    <row r="57" spans="1:12" x14ac:dyDescent="0.25">
      <c r="A57">
        <v>274528</v>
      </c>
      <c r="B57">
        <v>15.541000370000001</v>
      </c>
      <c r="C57">
        <v>0.30972999000000001</v>
      </c>
      <c r="D57">
        <v>29.731000900000002</v>
      </c>
      <c r="E57">
        <v>0.26021999000000001</v>
      </c>
      <c r="F57">
        <v>37.058998109999997</v>
      </c>
      <c r="G57">
        <v>-2.222E-2</v>
      </c>
      <c r="H57">
        <v>1165.7330322299999</v>
      </c>
      <c r="J57" s="1">
        <f>TREND(Calibration!$A$2:$A$4,Calibration!$B$2:$B$4,C57)</f>
        <v>377.32720816058259</v>
      </c>
      <c r="K57" s="1">
        <f>TREND(Calibration!$A$2:$A$4,Calibration!$C$2:$C$4,E57)</f>
        <v>533.854115724954</v>
      </c>
      <c r="L57" s="1">
        <f>TREND(Calibration!$A$2:$A$4,Calibration!$D$2:$D$4,G57)</f>
        <v>1163.3333333333333</v>
      </c>
    </row>
    <row r="58" spans="1:12" x14ac:dyDescent="0.25">
      <c r="A58">
        <v>279504</v>
      </c>
      <c r="B58">
        <v>15.588000299999999</v>
      </c>
      <c r="C58">
        <v>0.308</v>
      </c>
      <c r="D58">
        <v>29.684000019999999</v>
      </c>
      <c r="E58">
        <v>0.25929998999999998</v>
      </c>
      <c r="F58">
        <v>37.076000209999997</v>
      </c>
      <c r="G58">
        <v>8.1780000000000005E-2</v>
      </c>
      <c r="H58">
        <v>-9.9000003020963285E+37</v>
      </c>
      <c r="J58" s="1">
        <f>TREND(Calibration!$A$2:$A$4,Calibration!$B$2:$B$4,C58)</f>
        <v>369.49753840779886</v>
      </c>
      <c r="K58" s="1">
        <f>TREND(Calibration!$A$2:$A$4,Calibration!$C$2:$C$4,E58)</f>
        <v>526.43738210845754</v>
      </c>
      <c r="L58" s="1">
        <f>TREND(Calibration!$A$2:$A$4,Calibration!$D$2:$D$4,G58)</f>
        <v>1163.3333333333333</v>
      </c>
    </row>
    <row r="59" spans="1:12" x14ac:dyDescent="0.25">
      <c r="A59">
        <v>284503</v>
      </c>
      <c r="B59">
        <v>15.56099987</v>
      </c>
      <c r="C59">
        <v>0.30875998999999998</v>
      </c>
      <c r="D59">
        <v>29.697000500000001</v>
      </c>
      <c r="E59">
        <v>0.25853999999999999</v>
      </c>
      <c r="F59">
        <v>37.041000369999999</v>
      </c>
      <c r="G59">
        <v>-0.17691999999999999</v>
      </c>
      <c r="H59">
        <v>490.86401367000002</v>
      </c>
      <c r="J59" s="1">
        <f>TREND(Calibration!$A$2:$A$4,Calibration!$B$2:$B$4,C59)</f>
        <v>372.93713673808861</v>
      </c>
      <c r="K59" s="1">
        <f>TREND(Calibration!$A$2:$A$4,Calibration!$C$2:$C$4,E59)</f>
        <v>520.31059582454395</v>
      </c>
      <c r="L59" s="1">
        <f>TREND(Calibration!$A$2:$A$4,Calibration!$D$2:$D$4,G59)</f>
        <v>1163.3333333333333</v>
      </c>
    </row>
    <row r="60" spans="1:12" x14ac:dyDescent="0.25">
      <c r="A60">
        <v>289503</v>
      </c>
      <c r="B60">
        <v>15.64500046</v>
      </c>
      <c r="C60">
        <v>0.30983999000000001</v>
      </c>
      <c r="D60">
        <v>29.676000599999998</v>
      </c>
      <c r="E60">
        <v>0.25757000000000002</v>
      </c>
      <c r="F60">
        <v>37.061000819999997</v>
      </c>
      <c r="G60">
        <v>0.13946</v>
      </c>
      <c r="H60">
        <v>-9.9000003020963285E+37</v>
      </c>
      <c r="J60" s="1">
        <f>TREND(Calibration!$A$2:$A$4,Calibration!$B$2:$B$4,C60)</f>
        <v>377.825051311587</v>
      </c>
      <c r="K60" s="1">
        <f>TREND(Calibration!$A$2:$A$4,Calibration!$C$2:$C$4,E60)</f>
        <v>512.49077885932525</v>
      </c>
      <c r="L60" s="1">
        <f>TREND(Calibration!$A$2:$A$4,Calibration!$D$2:$D$4,G60)</f>
        <v>1163.3333333333333</v>
      </c>
    </row>
    <row r="61" spans="1:12" x14ac:dyDescent="0.25">
      <c r="A61">
        <v>294513</v>
      </c>
      <c r="B61">
        <v>15.66899967</v>
      </c>
      <c r="C61">
        <v>0.31253998999999999</v>
      </c>
      <c r="D61">
        <v>29.68000031</v>
      </c>
      <c r="E61">
        <v>0.25725000999999997</v>
      </c>
      <c r="F61">
        <v>37.069000240000001</v>
      </c>
      <c r="G61">
        <v>0.19843</v>
      </c>
      <c r="H61">
        <v>54.743000029999997</v>
      </c>
      <c r="J61" s="1">
        <f>TREND(Calibration!$A$2:$A$4,Calibration!$B$2:$B$4,C61)</f>
        <v>390.04483774533264</v>
      </c>
      <c r="K61" s="1">
        <f>TREND(Calibration!$A$2:$A$4,Calibration!$C$2:$C$4,E61)</f>
        <v>509.91112604417026</v>
      </c>
      <c r="L61" s="1">
        <f>TREND(Calibration!$A$2:$A$4,Calibration!$D$2:$D$4,G61)</f>
        <v>1163.3333333333333</v>
      </c>
    </row>
    <row r="62" spans="1:12" x14ac:dyDescent="0.25">
      <c r="A62">
        <v>299504</v>
      </c>
      <c r="B62">
        <v>15.70600033</v>
      </c>
      <c r="C62">
        <v>0.31244000999999999</v>
      </c>
      <c r="D62">
        <v>29.648000719999999</v>
      </c>
      <c r="E62">
        <v>0.25697999999999999</v>
      </c>
      <c r="F62">
        <v>37.070999149999999</v>
      </c>
      <c r="G62">
        <v>4.5399999999999998E-3</v>
      </c>
      <c r="H62">
        <v>-9.9000003020963285E+37</v>
      </c>
      <c r="J62" s="1">
        <f>TREND(Calibration!$A$2:$A$4,Calibration!$B$2:$B$4,C62)</f>
        <v>389.59234357953778</v>
      </c>
      <c r="K62" s="1">
        <f>TREND(Calibration!$A$2:$A$4,Calibration!$C$2:$C$4,E62)</f>
        <v>507.73439534439854</v>
      </c>
      <c r="L62" s="1">
        <f>TREND(Calibration!$A$2:$A$4,Calibration!$D$2:$D$4,G62)</f>
        <v>1163.3333333333333</v>
      </c>
    </row>
    <row r="63" spans="1:12" x14ac:dyDescent="0.25">
      <c r="A63">
        <v>304503</v>
      </c>
      <c r="B63">
        <v>15.71899986</v>
      </c>
      <c r="C63">
        <v>0.31217</v>
      </c>
      <c r="D63">
        <v>29.707000730000001</v>
      </c>
      <c r="E63">
        <v>0.25659999</v>
      </c>
      <c r="F63">
        <v>37.063999180000003</v>
      </c>
      <c r="G63">
        <v>-6.6869999999999999E-2</v>
      </c>
      <c r="H63">
        <v>363.19799805000002</v>
      </c>
      <c r="J63" s="1">
        <f>TREND(Calibration!$A$2:$A$4,Calibration!$B$2:$B$4,C63)</f>
        <v>388.37031967769508</v>
      </c>
      <c r="K63" s="1">
        <f>TREND(Calibration!$A$2:$A$4,Calibration!$C$2:$C$4,E63)</f>
        <v>504.67088127743705</v>
      </c>
      <c r="L63" s="1">
        <f>TREND(Calibration!$A$2:$A$4,Calibration!$D$2:$D$4,G63)</f>
        <v>1163.3333333333333</v>
      </c>
    </row>
    <row r="64" spans="1:12" x14ac:dyDescent="0.25">
      <c r="A64">
        <v>309534</v>
      </c>
      <c r="B64">
        <v>15.652999879999999</v>
      </c>
      <c r="C64">
        <v>0.31091999999999997</v>
      </c>
      <c r="D64">
        <v>29.71299934</v>
      </c>
      <c r="E64">
        <v>0.25606000000000001</v>
      </c>
      <c r="F64">
        <v>37.056999210000001</v>
      </c>
      <c r="G64">
        <v>-0.13427</v>
      </c>
      <c r="H64">
        <v>368.29901123000002</v>
      </c>
      <c r="J64" s="1">
        <f>TREND(Calibration!$A$2:$A$4,Calibration!$B$2:$B$4,C64)</f>
        <v>382.71301114355333</v>
      </c>
      <c r="K64" s="1">
        <f>TREND(Calibration!$A$2:$A$4,Calibration!$C$2:$C$4,E64)</f>
        <v>500.31766172790253</v>
      </c>
      <c r="L64" s="1">
        <f>TREND(Calibration!$A$2:$A$4,Calibration!$D$2:$D$4,G64)</f>
        <v>1163.3333333333333</v>
      </c>
    </row>
    <row r="65" spans="1:12" x14ac:dyDescent="0.25">
      <c r="A65">
        <v>314521</v>
      </c>
      <c r="B65">
        <v>15.63300037</v>
      </c>
      <c r="C65">
        <v>0.31433000999999999</v>
      </c>
      <c r="D65">
        <v>29.697000500000001</v>
      </c>
      <c r="E65">
        <v>0.25600001</v>
      </c>
      <c r="F65">
        <v>37.066001890000003</v>
      </c>
      <c r="G65">
        <v>8.6870000000000003E-2</v>
      </c>
      <c r="H65">
        <v>-9.9000003020963285E+37</v>
      </c>
      <c r="J65" s="1">
        <f>TREND(Calibration!$A$2:$A$4,Calibration!$B$2:$B$4,C65)</f>
        <v>398.1461940831598</v>
      </c>
      <c r="K65" s="1">
        <f>TREND(Calibration!$A$2:$A$4,Calibration!$C$2:$C$4,E65)</f>
        <v>499.83404232610496</v>
      </c>
      <c r="L65" s="1">
        <f>TREND(Calibration!$A$2:$A$4,Calibration!$D$2:$D$4,G65)</f>
        <v>1163.3333333333333</v>
      </c>
    </row>
    <row r="66" spans="1:12" x14ac:dyDescent="0.25">
      <c r="A66">
        <v>319524</v>
      </c>
      <c r="B66">
        <v>15.57600021</v>
      </c>
      <c r="C66">
        <v>0.31222000999999999</v>
      </c>
      <c r="D66">
        <v>29.7140007</v>
      </c>
      <c r="E66">
        <v>0.25595000000000001</v>
      </c>
      <c r="F66">
        <v>37.083000179999999</v>
      </c>
      <c r="G66">
        <v>0.18415999</v>
      </c>
      <c r="H66">
        <v>381.21398926000001</v>
      </c>
      <c r="J66" s="1">
        <f>TREND(Calibration!$A$2:$A$4,Calibration!$B$2:$B$4,C66)</f>
        <v>388.59665727752895</v>
      </c>
      <c r="K66" s="1">
        <f>TREND(Calibration!$A$2:$A$4,Calibration!$C$2:$C$4,E66)</f>
        <v>499.43087836071277</v>
      </c>
      <c r="L66" s="1">
        <f>TREND(Calibration!$A$2:$A$4,Calibration!$D$2:$D$4,G66)</f>
        <v>1163.3333333333333</v>
      </c>
    </row>
    <row r="67" spans="1:12" x14ac:dyDescent="0.25">
      <c r="A67">
        <v>324504</v>
      </c>
      <c r="B67">
        <v>15.527000429999999</v>
      </c>
      <c r="C67">
        <v>0.30925000000000002</v>
      </c>
      <c r="D67">
        <v>29.70400047</v>
      </c>
      <c r="E67">
        <v>0.25595000000000001</v>
      </c>
      <c r="F67">
        <v>37.115001679999999</v>
      </c>
      <c r="G67">
        <v>5.595E-2</v>
      </c>
      <c r="H67">
        <v>-9.9000003020963285E+37</v>
      </c>
      <c r="J67" s="1">
        <f>TREND(Calibration!$A$2:$A$4,Calibration!$B$2:$B$4,C67)</f>
        <v>375.1548469419406</v>
      </c>
      <c r="K67" s="1">
        <f>TREND(Calibration!$A$2:$A$4,Calibration!$C$2:$C$4,E67)</f>
        <v>499.43087836071277</v>
      </c>
      <c r="L67" s="1">
        <f>TREND(Calibration!$A$2:$A$4,Calibration!$D$2:$D$4,G67)</f>
        <v>1163.3333333333333</v>
      </c>
    </row>
    <row r="68" spans="1:12" x14ac:dyDescent="0.25">
      <c r="A68">
        <v>329519</v>
      </c>
      <c r="B68">
        <v>15.41899967</v>
      </c>
      <c r="C68">
        <v>0.31022</v>
      </c>
      <c r="D68">
        <v>29.709999079999999</v>
      </c>
      <c r="E68">
        <v>0.25633001</v>
      </c>
      <c r="F68">
        <v>37.043998719999998</v>
      </c>
      <c r="G68">
        <v>-4.6870000000000002E-2</v>
      </c>
      <c r="H68">
        <v>853.79901123000002</v>
      </c>
      <c r="J68" s="1">
        <f>TREND(Calibration!$A$2:$A$4,Calibration!$B$2:$B$4,C68)</f>
        <v>379.54491836443435</v>
      </c>
      <c r="K68" s="1">
        <f>TREND(Calibration!$A$2:$A$4,Calibration!$C$2:$C$4,E68)</f>
        <v>502.49439242767426</v>
      </c>
      <c r="L68" s="1">
        <f>TREND(Calibration!$A$2:$A$4,Calibration!$D$2:$D$4,G68)</f>
        <v>1163.3333333333333</v>
      </c>
    </row>
    <row r="69" spans="1:12" x14ac:dyDescent="0.25">
      <c r="A69">
        <v>334504</v>
      </c>
      <c r="B69">
        <v>15.42199993</v>
      </c>
      <c r="C69">
        <v>0.30935001000000001</v>
      </c>
      <c r="D69">
        <v>29.722999569999999</v>
      </c>
      <c r="E69">
        <v>0.25692000999999998</v>
      </c>
      <c r="F69">
        <v>37.05099869</v>
      </c>
      <c r="G69">
        <v>2.0490000000000001E-2</v>
      </c>
      <c r="H69">
        <v>12.11900043</v>
      </c>
      <c r="J69" s="1">
        <f>TREND(Calibration!$A$2:$A$4,Calibration!$B$2:$B$4,C69)</f>
        <v>375.60747688314018</v>
      </c>
      <c r="K69" s="1">
        <f>TREND(Calibration!$A$2:$A$4,Calibration!$C$2:$C$4,E69)</f>
        <v>507.25077594260097</v>
      </c>
      <c r="L69" s="1">
        <f>TREND(Calibration!$A$2:$A$4,Calibration!$D$2:$D$4,G69)</f>
        <v>1163.3333333333333</v>
      </c>
    </row>
    <row r="70" spans="1:12" x14ac:dyDescent="0.25">
      <c r="A70">
        <v>339511</v>
      </c>
      <c r="B70">
        <v>15.49400043</v>
      </c>
      <c r="C70">
        <v>0.30930001000000001</v>
      </c>
      <c r="D70">
        <v>29.722999569999999</v>
      </c>
      <c r="E70">
        <v>0.25697999999999999</v>
      </c>
      <c r="F70">
        <v>37.066001890000003</v>
      </c>
      <c r="G70">
        <v>0.12837999999999999</v>
      </c>
      <c r="H70">
        <v>-9.9000003020963285E+37</v>
      </c>
      <c r="J70" s="1">
        <f>TREND(Calibration!$A$2:$A$4,Calibration!$B$2:$B$4,C70)</f>
        <v>375.38118454177447</v>
      </c>
      <c r="K70" s="1">
        <f>TREND(Calibration!$A$2:$A$4,Calibration!$C$2:$C$4,E70)</f>
        <v>507.73439534439854</v>
      </c>
      <c r="L70" s="1">
        <f>TREND(Calibration!$A$2:$A$4,Calibration!$D$2:$D$4,G70)</f>
        <v>1163.3333333333333</v>
      </c>
    </row>
    <row r="71" spans="1:12" x14ac:dyDescent="0.25">
      <c r="A71">
        <v>344503</v>
      </c>
      <c r="B71">
        <v>15.45600033</v>
      </c>
      <c r="C71">
        <v>0.30935001000000001</v>
      </c>
      <c r="D71">
        <v>29.708999630000001</v>
      </c>
      <c r="E71">
        <v>0.25692000999999998</v>
      </c>
      <c r="F71">
        <v>37.075000760000002</v>
      </c>
      <c r="G71">
        <v>-6.8699999999999997E-2</v>
      </c>
      <c r="H71">
        <v>648.44396973000005</v>
      </c>
      <c r="J71" s="1">
        <f>TREND(Calibration!$A$2:$A$4,Calibration!$B$2:$B$4,C71)</f>
        <v>375.60747688314018</v>
      </c>
      <c r="K71" s="1">
        <f>TREND(Calibration!$A$2:$A$4,Calibration!$C$2:$C$4,E71)</f>
        <v>507.25077594260097</v>
      </c>
      <c r="L71" s="1">
        <f>TREND(Calibration!$A$2:$A$4,Calibration!$D$2:$D$4,G71)</f>
        <v>1163.3333333333333</v>
      </c>
    </row>
    <row r="72" spans="1:12" x14ac:dyDescent="0.25">
      <c r="A72">
        <v>349503</v>
      </c>
      <c r="B72">
        <v>15.55200005</v>
      </c>
      <c r="C72">
        <v>0.30989</v>
      </c>
      <c r="D72">
        <v>29.70100021</v>
      </c>
      <c r="E72">
        <v>0.25659999</v>
      </c>
      <c r="F72">
        <v>37.069000240000001</v>
      </c>
      <c r="G72">
        <v>6.13E-2</v>
      </c>
      <c r="H72">
        <v>44.292999270000003</v>
      </c>
      <c r="J72" s="1">
        <f>TREND(Calibration!$A$2:$A$4,Calibration!$B$2:$B$4,C72)</f>
        <v>378.05138891142087</v>
      </c>
      <c r="K72" s="1">
        <f>TREND(Calibration!$A$2:$A$4,Calibration!$C$2:$C$4,E72)</f>
        <v>504.67088127743705</v>
      </c>
      <c r="L72" s="1">
        <f>TREND(Calibration!$A$2:$A$4,Calibration!$D$2:$D$4,G72)</f>
        <v>1163.3333333333333</v>
      </c>
    </row>
    <row r="73" spans="1:12" x14ac:dyDescent="0.25">
      <c r="A73">
        <v>354511</v>
      </c>
      <c r="B73">
        <v>15.6079998</v>
      </c>
      <c r="C73">
        <v>0.30994999000000001</v>
      </c>
      <c r="D73">
        <v>29.69499969</v>
      </c>
      <c r="E73">
        <v>0.25686999999999999</v>
      </c>
      <c r="F73">
        <v>37.070999149999999</v>
      </c>
      <c r="G73">
        <v>0.14702999999999999</v>
      </c>
      <c r="H73">
        <v>-9.9000003020963285E+37</v>
      </c>
      <c r="J73" s="1">
        <f>TREND(Calibration!$A$2:$A$4,Calibration!$B$2:$B$4,C73)</f>
        <v>378.32289446259142</v>
      </c>
      <c r="K73" s="1">
        <f>TREND(Calibration!$A$2:$A$4,Calibration!$C$2:$C$4,E73)</f>
        <v>506.84761197720877</v>
      </c>
      <c r="L73" s="1">
        <f>TREND(Calibration!$A$2:$A$4,Calibration!$D$2:$D$4,G73)</f>
        <v>1163.3333333333333</v>
      </c>
    </row>
    <row r="74" spans="1:12" x14ac:dyDescent="0.25">
      <c r="A74">
        <v>359519</v>
      </c>
      <c r="B74">
        <v>15.644000050000001</v>
      </c>
      <c r="C74">
        <v>0.30897998999999998</v>
      </c>
      <c r="D74">
        <v>29.71899986</v>
      </c>
      <c r="E74">
        <v>0.25729998999999998</v>
      </c>
      <c r="F74">
        <v>37.098999020000001</v>
      </c>
      <c r="G74">
        <v>0.12010999999999999</v>
      </c>
      <c r="H74">
        <v>-9.9000003020963285E+37</v>
      </c>
      <c r="J74" s="1">
        <f>TREND(Calibration!$A$2:$A$4,Calibration!$B$2:$B$4,C74)</f>
        <v>373.93282304009745</v>
      </c>
      <c r="K74" s="1">
        <f>TREND(Calibration!$A$2:$A$4,Calibration!$C$2:$C$4,E74)</f>
        <v>510.31404815955307</v>
      </c>
      <c r="L74" s="1">
        <f>TREND(Calibration!$A$2:$A$4,Calibration!$D$2:$D$4,G74)</f>
        <v>1163.3333333333333</v>
      </c>
    </row>
    <row r="75" spans="1:12" x14ac:dyDescent="0.25">
      <c r="A75">
        <v>364507</v>
      </c>
      <c r="B75">
        <v>15.65600014</v>
      </c>
      <c r="C75">
        <v>0.30994999000000001</v>
      </c>
      <c r="D75">
        <v>29.674999239999998</v>
      </c>
      <c r="E75">
        <v>0.25757000000000002</v>
      </c>
      <c r="F75">
        <v>37.085998539999999</v>
      </c>
      <c r="G75">
        <v>0.22767999999999999</v>
      </c>
      <c r="H75">
        <v>440.13900756999999</v>
      </c>
      <c r="J75" s="1">
        <f>TREND(Calibration!$A$2:$A$4,Calibration!$B$2:$B$4,C75)</f>
        <v>378.32289446259142</v>
      </c>
      <c r="K75" s="1">
        <f>TREND(Calibration!$A$2:$A$4,Calibration!$C$2:$C$4,E75)</f>
        <v>512.49077885932525</v>
      </c>
      <c r="L75" s="1">
        <f>TREND(Calibration!$A$2:$A$4,Calibration!$D$2:$D$4,G75)</f>
        <v>1163.3333333333333</v>
      </c>
    </row>
    <row r="76" spans="1:12" x14ac:dyDescent="0.25">
      <c r="A76">
        <v>369503</v>
      </c>
      <c r="B76">
        <v>15.670000079999999</v>
      </c>
      <c r="C76">
        <v>0.31027000999999998</v>
      </c>
      <c r="D76">
        <v>29.666000369999999</v>
      </c>
      <c r="E76">
        <v>0.25788999000000001</v>
      </c>
      <c r="F76">
        <v>37.085998539999999</v>
      </c>
      <c r="G76">
        <v>5.654E-2</v>
      </c>
      <c r="H76">
        <v>-136.07499695000001</v>
      </c>
      <c r="J76" s="1">
        <f>TREND(Calibration!$A$2:$A$4,Calibration!$B$2:$B$4,C76)</f>
        <v>379.77125596426822</v>
      </c>
      <c r="K76" s="1">
        <f>TREND(Calibration!$A$2:$A$4,Calibration!$C$2:$C$4,E76)</f>
        <v>515.07043167448023</v>
      </c>
      <c r="L76" s="1">
        <f>TREND(Calibration!$A$2:$A$4,Calibration!$D$2:$D$4,G76)</f>
        <v>1163.3333333333333</v>
      </c>
    </row>
    <row r="77" spans="1:12" x14ac:dyDescent="0.25">
      <c r="A77">
        <v>374503</v>
      </c>
      <c r="B77">
        <v>15.635000229999999</v>
      </c>
      <c r="C77">
        <v>0.30897998999999998</v>
      </c>
      <c r="D77">
        <v>29.68300056</v>
      </c>
      <c r="E77">
        <v>0.2586</v>
      </c>
      <c r="F77">
        <v>37.062000269999999</v>
      </c>
      <c r="G77">
        <v>-4.308E-2</v>
      </c>
      <c r="H77">
        <v>138.09399414000001</v>
      </c>
      <c r="J77" s="1">
        <f>TREND(Calibration!$A$2:$A$4,Calibration!$B$2:$B$4,C77)</f>
        <v>373.93282304009745</v>
      </c>
      <c r="K77" s="1">
        <f>TREND(Calibration!$A$2:$A$4,Calibration!$C$2:$C$4,E77)</f>
        <v>520.79429584301101</v>
      </c>
      <c r="L77" s="1">
        <f>TREND(Calibration!$A$2:$A$4,Calibration!$D$2:$D$4,G77)</f>
        <v>1163.3333333333333</v>
      </c>
    </row>
    <row r="78" spans="1:12" x14ac:dyDescent="0.25">
      <c r="A78">
        <v>379525</v>
      </c>
      <c r="B78">
        <v>15.588000299999999</v>
      </c>
      <c r="C78">
        <v>0.31043999999999999</v>
      </c>
      <c r="D78">
        <v>29.7159996</v>
      </c>
      <c r="E78">
        <v>0.25929998999999998</v>
      </c>
      <c r="F78">
        <v>37.030998230000002</v>
      </c>
      <c r="G78">
        <v>5.7729999999999997E-2</v>
      </c>
      <c r="H78">
        <v>292.00698853</v>
      </c>
      <c r="J78" s="1">
        <f>TREND(Calibration!$A$2:$A$4,Calibration!$B$2:$B$4,C78)</f>
        <v>380.54060466644319</v>
      </c>
      <c r="K78" s="1">
        <f>TREND(Calibration!$A$2:$A$4,Calibration!$C$2:$C$4,E78)</f>
        <v>526.43738210845754</v>
      </c>
      <c r="L78" s="1">
        <f>TREND(Calibration!$A$2:$A$4,Calibration!$D$2:$D$4,G78)</f>
        <v>1163.3333333333333</v>
      </c>
    </row>
    <row r="79" spans="1:12" x14ac:dyDescent="0.25">
      <c r="A79">
        <v>384513</v>
      </c>
      <c r="B79">
        <v>15.64299965</v>
      </c>
      <c r="C79">
        <v>0.31125000000000003</v>
      </c>
      <c r="D79">
        <v>29.739999770000001</v>
      </c>
      <c r="E79">
        <v>0.25924998999999999</v>
      </c>
      <c r="F79">
        <v>37.087001800000003</v>
      </c>
      <c r="G79">
        <v>-5.849E-2</v>
      </c>
      <c r="H79">
        <v>116.80899811</v>
      </c>
      <c r="J79" s="1">
        <f>TREND(Calibration!$A$2:$A$4,Calibration!$B$2:$B$4,C79)</f>
        <v>384.20654059656704</v>
      </c>
      <c r="K79" s="1">
        <f>TREND(Calibration!$A$2:$A$4,Calibration!$C$2:$C$4,E79)</f>
        <v>526.03429875973529</v>
      </c>
      <c r="L79" s="1">
        <f>TREND(Calibration!$A$2:$A$4,Calibration!$D$2:$D$4,G79)</f>
        <v>1163.3333333333333</v>
      </c>
    </row>
    <row r="80" spans="1:12" x14ac:dyDescent="0.25">
      <c r="A80">
        <v>389504</v>
      </c>
      <c r="B80">
        <v>15.571999549999999</v>
      </c>
      <c r="C80">
        <v>0.31049000999999998</v>
      </c>
      <c r="D80">
        <v>29.73699951</v>
      </c>
      <c r="E80">
        <v>0.25832999000000001</v>
      </c>
      <c r="F80">
        <v>37.048999790000003</v>
      </c>
      <c r="G80">
        <v>-0.14129998999999999</v>
      </c>
      <c r="H80">
        <v>231.04499817000001</v>
      </c>
      <c r="J80" s="1">
        <f>TREND(Calibration!$A$2:$A$4,Calibration!$B$2:$B$4,C80)</f>
        <v>380.76694226627706</v>
      </c>
      <c r="K80" s="1">
        <f>TREND(Calibration!$A$2:$A$4,Calibration!$C$2:$C$4,E80)</f>
        <v>518.61756514323929</v>
      </c>
      <c r="L80" s="1">
        <f>TREND(Calibration!$A$2:$A$4,Calibration!$D$2:$D$4,G80)</f>
        <v>1163.3333333333333</v>
      </c>
    </row>
    <row r="81" spans="1:12" x14ac:dyDescent="0.25">
      <c r="A81">
        <v>394512</v>
      </c>
      <c r="B81">
        <v>15.553000450000001</v>
      </c>
      <c r="C81">
        <v>0.31152001000000001</v>
      </c>
      <c r="D81">
        <v>29.700000760000002</v>
      </c>
      <c r="E81">
        <v>0.25795001000000001</v>
      </c>
      <c r="F81">
        <v>37.043998719999998</v>
      </c>
      <c r="G81">
        <v>-0.14595</v>
      </c>
      <c r="H81">
        <v>279.20999146000003</v>
      </c>
      <c r="J81" s="1">
        <f>TREND(Calibration!$A$2:$A$4,Calibration!$B$2:$B$4,C81)</f>
        <v>385.42856449840974</v>
      </c>
      <c r="K81" s="1">
        <f>TREND(Calibration!$A$2:$A$4,Calibration!$C$2:$C$4,E81)</f>
        <v>515.55429292628673</v>
      </c>
      <c r="L81" s="1">
        <f>TREND(Calibration!$A$2:$A$4,Calibration!$D$2:$D$4,G81)</f>
        <v>1163.3333333333333</v>
      </c>
    </row>
    <row r="82" spans="1:12" x14ac:dyDescent="0.25">
      <c r="A82">
        <v>399528</v>
      </c>
      <c r="B82">
        <v>15.56200027</v>
      </c>
      <c r="C82">
        <v>0.31259998999999999</v>
      </c>
      <c r="D82">
        <v>29.70100021</v>
      </c>
      <c r="E82">
        <v>0.25725000999999997</v>
      </c>
      <c r="F82">
        <v>37.056999210000001</v>
      </c>
      <c r="G82">
        <v>7.7679999999999999E-2</v>
      </c>
      <c r="H82">
        <v>-9.9000003020963285E+37</v>
      </c>
      <c r="J82" s="1">
        <f>TREND(Calibration!$A$2:$A$4,Calibration!$B$2:$B$4,C82)</f>
        <v>390.31638855497135</v>
      </c>
      <c r="K82" s="1">
        <f>TREND(Calibration!$A$2:$A$4,Calibration!$C$2:$C$4,E82)</f>
        <v>509.91112604417026</v>
      </c>
      <c r="L82" s="1">
        <f>TREND(Calibration!$A$2:$A$4,Calibration!$D$2:$D$4,G82)</f>
        <v>1163.3333333333333</v>
      </c>
    </row>
    <row r="83" spans="1:12" x14ac:dyDescent="0.25">
      <c r="A83">
        <v>404529</v>
      </c>
      <c r="B83">
        <v>15.59599972</v>
      </c>
      <c r="C83">
        <v>0.31086998999999998</v>
      </c>
      <c r="D83">
        <v>29.70400047</v>
      </c>
      <c r="E83">
        <v>0.25725000999999997</v>
      </c>
      <c r="F83">
        <v>37.094001769999998</v>
      </c>
      <c r="G83">
        <v>0.16919000000000001</v>
      </c>
      <c r="H83">
        <v>-9.9000003020963285E+37</v>
      </c>
      <c r="J83" s="1">
        <f>TREND(Calibration!$A$2:$A$4,Calibration!$B$2:$B$4,C83)</f>
        <v>382.48667354371946</v>
      </c>
      <c r="K83" s="1">
        <f>TREND(Calibration!$A$2:$A$4,Calibration!$C$2:$C$4,E83)</f>
        <v>509.91112604417026</v>
      </c>
      <c r="L83" s="1">
        <f>TREND(Calibration!$A$2:$A$4,Calibration!$D$2:$D$4,G83)</f>
        <v>1163.3333333333333</v>
      </c>
    </row>
    <row r="84" spans="1:12" x14ac:dyDescent="0.25">
      <c r="A84">
        <v>409521</v>
      </c>
      <c r="B84">
        <v>15.652000429999999</v>
      </c>
      <c r="C84">
        <v>0.31244000999999999</v>
      </c>
      <c r="D84">
        <v>29.7140007</v>
      </c>
      <c r="E84">
        <v>0.25725000999999997</v>
      </c>
      <c r="F84">
        <v>37.068000789999999</v>
      </c>
      <c r="G84">
        <v>0.10854</v>
      </c>
      <c r="H84">
        <v>-117.69999695</v>
      </c>
      <c r="J84" s="1">
        <f>TREND(Calibration!$A$2:$A$4,Calibration!$B$2:$B$4,C84)</f>
        <v>389.59234357953778</v>
      </c>
      <c r="K84" s="1">
        <f>TREND(Calibration!$A$2:$A$4,Calibration!$C$2:$C$4,E84)</f>
        <v>509.91112604417026</v>
      </c>
      <c r="L84" s="1">
        <f>TREND(Calibration!$A$2:$A$4,Calibration!$D$2:$D$4,G84)</f>
        <v>1163.3333333333333</v>
      </c>
    </row>
    <row r="85" spans="1:12" x14ac:dyDescent="0.25">
      <c r="A85">
        <v>414506</v>
      </c>
      <c r="B85">
        <v>15.614999770000001</v>
      </c>
      <c r="C85">
        <v>0.31053998999999999</v>
      </c>
      <c r="D85">
        <v>29.736000059999999</v>
      </c>
      <c r="E85">
        <v>0.25697999999999999</v>
      </c>
      <c r="F85">
        <v>37.058998109999997</v>
      </c>
      <c r="G85">
        <v>-6.6699999999999995E-2</v>
      </c>
      <c r="H85">
        <v>1058.5510253899999</v>
      </c>
      <c r="J85" s="1">
        <f>TREND(Calibration!$A$2:$A$4,Calibration!$B$2:$B$4,C85)</f>
        <v>380.99314409070621</v>
      </c>
      <c r="K85" s="1">
        <f>TREND(Calibration!$A$2:$A$4,Calibration!$C$2:$C$4,E85)</f>
        <v>507.73439534439854</v>
      </c>
      <c r="L85" s="1">
        <f>TREND(Calibration!$A$2:$A$4,Calibration!$D$2:$D$4,G85)</f>
        <v>1163.3333333333333</v>
      </c>
    </row>
    <row r="86" spans="1:12" x14ac:dyDescent="0.25">
      <c r="A86">
        <v>419528</v>
      </c>
      <c r="B86">
        <v>15.692999840000001</v>
      </c>
      <c r="C86">
        <v>0.31286999999999998</v>
      </c>
      <c r="D86">
        <v>29.680999759999999</v>
      </c>
      <c r="E86">
        <v>0.25692000999999998</v>
      </c>
      <c r="F86">
        <v>37.075000760000002</v>
      </c>
      <c r="G86">
        <v>2.6429999999999999E-2</v>
      </c>
      <c r="H86">
        <v>-9.9000003020963285E+37</v>
      </c>
      <c r="J86" s="1">
        <f>TREND(Calibration!$A$2:$A$4,Calibration!$B$2:$B$4,C86)</f>
        <v>391.53841245681429</v>
      </c>
      <c r="K86" s="1">
        <f>TREND(Calibration!$A$2:$A$4,Calibration!$C$2:$C$4,E86)</f>
        <v>507.25077594260097</v>
      </c>
      <c r="L86" s="1">
        <f>TREND(Calibration!$A$2:$A$4,Calibration!$D$2:$D$4,G86)</f>
        <v>1163.3333333333333</v>
      </c>
    </row>
    <row r="87" spans="1:12" x14ac:dyDescent="0.25">
      <c r="A87">
        <v>424516</v>
      </c>
      <c r="B87">
        <v>15.713000299999999</v>
      </c>
      <c r="C87">
        <v>0.31308001000000002</v>
      </c>
      <c r="D87">
        <v>29.709999079999999</v>
      </c>
      <c r="E87">
        <v>0.25692000999999998</v>
      </c>
      <c r="F87">
        <v>37.083999630000001</v>
      </c>
      <c r="G87">
        <v>0.15006</v>
      </c>
      <c r="H87">
        <v>-9.9000003020963285E+37</v>
      </c>
      <c r="J87" s="1">
        <f>TREND(Calibration!$A$2:$A$4,Calibration!$B$2:$B$4,C87)</f>
        <v>392.48888554901851</v>
      </c>
      <c r="K87" s="1">
        <f>TREND(Calibration!$A$2:$A$4,Calibration!$C$2:$C$4,E87)</f>
        <v>507.25077594260097</v>
      </c>
      <c r="L87" s="1">
        <f>TREND(Calibration!$A$2:$A$4,Calibration!$D$2:$D$4,G87)</f>
        <v>1163.3333333333333</v>
      </c>
    </row>
    <row r="88" spans="1:12" x14ac:dyDescent="0.25">
      <c r="A88">
        <v>429527</v>
      </c>
      <c r="B88">
        <v>15.70600033</v>
      </c>
      <c r="C88">
        <v>0.31162000000000001</v>
      </c>
      <c r="D88">
        <v>29.68300056</v>
      </c>
      <c r="E88">
        <v>0.25633001</v>
      </c>
      <c r="F88">
        <v>37.104999540000001</v>
      </c>
      <c r="G88">
        <v>0.26032999000000001</v>
      </c>
      <c r="H88">
        <v>243.26300049</v>
      </c>
      <c r="J88" s="1">
        <f>TREND(Calibration!$A$2:$A$4,Calibration!$B$2:$B$4,C88)</f>
        <v>385.88110392267276</v>
      </c>
      <c r="K88" s="1">
        <f>TREND(Calibration!$A$2:$A$4,Calibration!$C$2:$C$4,E88)</f>
        <v>502.49439242767426</v>
      </c>
      <c r="L88" s="1">
        <f>TREND(Calibration!$A$2:$A$4,Calibration!$D$2:$D$4,G88)</f>
        <v>1163.3333333333333</v>
      </c>
    </row>
    <row r="89" spans="1:12" x14ac:dyDescent="0.25">
      <c r="A89">
        <v>434504</v>
      </c>
      <c r="B89">
        <v>15.65499973</v>
      </c>
      <c r="C89">
        <v>0.31097998999999998</v>
      </c>
      <c r="D89">
        <v>29.716999049999998</v>
      </c>
      <c r="E89">
        <v>0.25600001</v>
      </c>
      <c r="F89">
        <v>37.083999630000001</v>
      </c>
      <c r="G89">
        <v>0.20918999999999999</v>
      </c>
      <c r="H89">
        <v>101.21700287</v>
      </c>
      <c r="J89" s="1">
        <f>TREND(Calibration!$A$2:$A$4,Calibration!$B$2:$B$4,C89)</f>
        <v>382.98451669472388</v>
      </c>
      <c r="K89" s="1">
        <f>TREND(Calibration!$A$2:$A$4,Calibration!$C$2:$C$4,E89)</f>
        <v>499.83404232610496</v>
      </c>
      <c r="L89" s="1">
        <f>TREND(Calibration!$A$2:$A$4,Calibration!$D$2:$D$4,G89)</f>
        <v>1163.3333333333333</v>
      </c>
    </row>
    <row r="90" spans="1:12" x14ac:dyDescent="0.25">
      <c r="A90">
        <v>439571</v>
      </c>
      <c r="B90">
        <v>15.602999690000001</v>
      </c>
      <c r="C90">
        <v>0.31091999999999997</v>
      </c>
      <c r="D90">
        <v>29.778999330000001</v>
      </c>
      <c r="E90">
        <v>0.25600001</v>
      </c>
      <c r="F90">
        <v>37.046001429999997</v>
      </c>
      <c r="G90">
        <v>-0.14595</v>
      </c>
      <c r="H90">
        <v>353.01098632999998</v>
      </c>
      <c r="J90" s="1">
        <f>TREND(Calibration!$A$2:$A$4,Calibration!$B$2:$B$4,C90)</f>
        <v>382.71301114355333</v>
      </c>
      <c r="K90" s="1">
        <f>TREND(Calibration!$A$2:$A$4,Calibration!$C$2:$C$4,E90)</f>
        <v>499.83404232610496</v>
      </c>
      <c r="L90" s="1">
        <f>TREND(Calibration!$A$2:$A$4,Calibration!$D$2:$D$4,G90)</f>
        <v>1163.3333333333333</v>
      </c>
    </row>
    <row r="91" spans="1:12" x14ac:dyDescent="0.25">
      <c r="A91">
        <v>444514</v>
      </c>
      <c r="B91">
        <v>15.52900028</v>
      </c>
      <c r="C91">
        <v>0.31</v>
      </c>
      <c r="D91">
        <v>29.73699951</v>
      </c>
      <c r="E91">
        <v>0.25626999</v>
      </c>
      <c r="F91">
        <v>37.04499817</v>
      </c>
      <c r="G91">
        <v>2.9190000000000001E-2</v>
      </c>
      <c r="H91">
        <v>239.20399474999999</v>
      </c>
      <c r="J91" s="1">
        <f>TREND(Calibration!$A$2:$A$4,Calibration!$B$2:$B$4,C91)</f>
        <v>378.54923206242529</v>
      </c>
      <c r="K91" s="1">
        <f>TREND(Calibration!$A$2:$A$4,Calibration!$C$2:$C$4,E91)</f>
        <v>502.01053117586775</v>
      </c>
      <c r="L91" s="1">
        <f>TREND(Calibration!$A$2:$A$4,Calibration!$D$2:$D$4,G91)</f>
        <v>1163.3333333333333</v>
      </c>
    </row>
    <row r="92" spans="1:12" x14ac:dyDescent="0.25">
      <c r="A92">
        <v>449571</v>
      </c>
      <c r="B92">
        <v>15.50800037</v>
      </c>
      <c r="C92">
        <v>0.31027000999999998</v>
      </c>
      <c r="D92">
        <v>29.736000059999999</v>
      </c>
      <c r="E92">
        <v>0.25642999999999999</v>
      </c>
      <c r="F92">
        <v>37.069999690000003</v>
      </c>
      <c r="G92">
        <v>-8.838E-2</v>
      </c>
      <c r="H92">
        <v>482.52899170000001</v>
      </c>
      <c r="J92" s="1">
        <f>TREND(Calibration!$A$2:$A$4,Calibration!$B$2:$B$4,C92)</f>
        <v>379.77125596426822</v>
      </c>
      <c r="K92" s="1">
        <f>TREND(Calibration!$A$2:$A$4,Calibration!$C$2:$C$4,E92)</f>
        <v>503.30047850844971</v>
      </c>
      <c r="L92" s="1">
        <f>TREND(Calibration!$A$2:$A$4,Calibration!$D$2:$D$4,G92)</f>
        <v>1163.3333333333333</v>
      </c>
    </row>
    <row r="93" spans="1:12" x14ac:dyDescent="0.25">
      <c r="A93">
        <v>454592</v>
      </c>
      <c r="B93">
        <v>15.553000450000001</v>
      </c>
      <c r="C93">
        <v>0.31016999000000001</v>
      </c>
      <c r="D93">
        <v>29.708000179999999</v>
      </c>
      <c r="E93">
        <v>0.25637999</v>
      </c>
      <c r="F93">
        <v>37.081001280000002</v>
      </c>
      <c r="G93">
        <v>2.2870000000000001E-2</v>
      </c>
      <c r="H93">
        <v>-9.9000003020963285E+37</v>
      </c>
      <c r="J93" s="1">
        <f>TREND(Calibration!$A$2:$A$4,Calibration!$B$2:$B$4,C93)</f>
        <v>379.31858076460048</v>
      </c>
      <c r="K93" s="1">
        <f>TREND(Calibration!$A$2:$A$4,Calibration!$C$2:$C$4,E93)</f>
        <v>502.89731454305752</v>
      </c>
      <c r="L93" s="1">
        <f>TREND(Calibration!$A$2:$A$4,Calibration!$D$2:$D$4,G93)</f>
        <v>1163.3333333333333</v>
      </c>
    </row>
    <row r="94" spans="1:12" x14ac:dyDescent="0.25">
      <c r="A94">
        <v>459513</v>
      </c>
      <c r="B94">
        <v>15.559000019999999</v>
      </c>
      <c r="C94">
        <v>0.31</v>
      </c>
      <c r="D94">
        <v>29.71899986</v>
      </c>
      <c r="E94">
        <v>0.25664999999999999</v>
      </c>
      <c r="F94">
        <v>37.097000119999997</v>
      </c>
      <c r="G94">
        <v>0.11649</v>
      </c>
      <c r="H94">
        <v>-9.9000003020963285E+37</v>
      </c>
      <c r="J94" s="1">
        <f>TREND(Calibration!$A$2:$A$4,Calibration!$B$2:$B$4,C94)</f>
        <v>378.54923206242529</v>
      </c>
      <c r="K94" s="1">
        <f>TREND(Calibration!$A$2:$A$4,Calibration!$C$2:$C$4,E94)</f>
        <v>505.07404524282924</v>
      </c>
      <c r="L94" s="1">
        <f>TREND(Calibration!$A$2:$A$4,Calibration!$D$2:$D$4,G94)</f>
        <v>1163.3333333333333</v>
      </c>
    </row>
    <row r="95" spans="1:12" x14ac:dyDescent="0.25">
      <c r="A95">
        <v>464519</v>
      </c>
      <c r="B95">
        <v>15.56499958</v>
      </c>
      <c r="C95">
        <v>0.31091999999999997</v>
      </c>
      <c r="D95">
        <v>29.763999940000001</v>
      </c>
      <c r="E95">
        <v>0.25725000999999997</v>
      </c>
      <c r="F95">
        <v>37.058998109999997</v>
      </c>
      <c r="G95">
        <v>-7.7619999999999995E-2</v>
      </c>
      <c r="H95">
        <v>270.64599608999998</v>
      </c>
      <c r="J95" s="1">
        <f>TREND(Calibration!$A$2:$A$4,Calibration!$B$2:$B$4,C95)</f>
        <v>382.71301114355333</v>
      </c>
      <c r="K95" s="1">
        <f>TREND(Calibration!$A$2:$A$4,Calibration!$C$2:$C$4,E95)</f>
        <v>509.91112604417026</v>
      </c>
      <c r="L95" s="1">
        <f>TREND(Calibration!$A$2:$A$4,Calibration!$D$2:$D$4,G95)</f>
        <v>1163.3333333333333</v>
      </c>
    </row>
    <row r="96" spans="1:12" x14ac:dyDescent="0.25">
      <c r="A96">
        <v>469528</v>
      </c>
      <c r="B96">
        <v>15.623999599999999</v>
      </c>
      <c r="C96">
        <v>0.31313999999999997</v>
      </c>
      <c r="D96">
        <v>29.745000839999999</v>
      </c>
      <c r="E96">
        <v>0.25773001000000001</v>
      </c>
      <c r="F96">
        <v>37.055999759999999</v>
      </c>
      <c r="G96">
        <v>9.4539999999999999E-2</v>
      </c>
      <c r="H96">
        <v>34.55099869</v>
      </c>
      <c r="J96" s="1">
        <f>TREND(Calibration!$A$2:$A$4,Calibration!$B$2:$B$4,C96)</f>
        <v>392.76039110018883</v>
      </c>
      <c r="K96" s="1">
        <f>TREND(Calibration!$A$2:$A$4,Calibration!$C$2:$C$4,E96)</f>
        <v>513.78072619190721</v>
      </c>
      <c r="L96" s="1">
        <f>TREND(Calibration!$A$2:$A$4,Calibration!$D$2:$D$4,G96)</f>
        <v>1163.3333333333333</v>
      </c>
    </row>
    <row r="97" spans="1:12" x14ac:dyDescent="0.25">
      <c r="A97">
        <v>474519</v>
      </c>
      <c r="B97">
        <v>15.704999920000001</v>
      </c>
      <c r="C97">
        <v>0.31280999999999998</v>
      </c>
      <c r="D97">
        <v>29.705999370000001</v>
      </c>
      <c r="E97">
        <v>0.25725000999999997</v>
      </c>
      <c r="F97">
        <v>37.07799911</v>
      </c>
      <c r="G97">
        <v>0.17588999999999999</v>
      </c>
      <c r="H97">
        <v>-9.9000003020963285E+37</v>
      </c>
      <c r="J97" s="1">
        <f>TREND(Calibration!$A$2:$A$4,Calibration!$B$2:$B$4,C97)</f>
        <v>391.26686164717535</v>
      </c>
      <c r="K97" s="1">
        <f>TREND(Calibration!$A$2:$A$4,Calibration!$C$2:$C$4,E97)</f>
        <v>509.91112604417026</v>
      </c>
      <c r="L97" s="1">
        <f>TREND(Calibration!$A$2:$A$4,Calibration!$D$2:$D$4,G97)</f>
        <v>1163.3333333333333</v>
      </c>
    </row>
    <row r="98" spans="1:12" x14ac:dyDescent="0.25">
      <c r="A98">
        <v>479515</v>
      </c>
      <c r="B98">
        <v>15.67099953</v>
      </c>
      <c r="C98">
        <v>0.31308001000000002</v>
      </c>
      <c r="D98">
        <v>29.7159996</v>
      </c>
      <c r="E98">
        <v>0.25799999000000001</v>
      </c>
      <c r="F98">
        <v>37.05099869</v>
      </c>
      <c r="G98">
        <v>7.5700000000000003E-3</v>
      </c>
      <c r="H98">
        <v>1283.5080566399999</v>
      </c>
      <c r="J98" s="1">
        <f>TREND(Calibration!$A$2:$A$4,Calibration!$B$2:$B$4,C98)</f>
        <v>392.48888554901851</v>
      </c>
      <c r="K98" s="1">
        <f>TREND(Calibration!$A$2:$A$4,Calibration!$C$2:$C$4,E98)</f>
        <v>515.95721504167</v>
      </c>
      <c r="L98" s="1">
        <f>TREND(Calibration!$A$2:$A$4,Calibration!$D$2:$D$4,G98)</f>
        <v>1163.3333333333333</v>
      </c>
    </row>
    <row r="99" spans="1:12" x14ac:dyDescent="0.25">
      <c r="A99">
        <v>484504</v>
      </c>
      <c r="B99">
        <v>15.68599987</v>
      </c>
      <c r="C99">
        <v>0.31091999999999997</v>
      </c>
      <c r="D99">
        <v>29.708999630000001</v>
      </c>
      <c r="E99">
        <v>0.25827</v>
      </c>
      <c r="F99">
        <v>37.069999690000003</v>
      </c>
      <c r="G99">
        <v>-0.11638</v>
      </c>
      <c r="H99">
        <v>126.06900023999999</v>
      </c>
      <c r="J99" s="1">
        <f>TREND(Calibration!$A$2:$A$4,Calibration!$B$2:$B$4,C99)</f>
        <v>382.71301114355333</v>
      </c>
      <c r="K99" s="1">
        <f>TREND(Calibration!$A$2:$A$4,Calibration!$C$2:$C$4,E99)</f>
        <v>518.13394574144172</v>
      </c>
      <c r="L99" s="1">
        <f>TREND(Calibration!$A$2:$A$4,Calibration!$D$2:$D$4,G99)</f>
        <v>1163.3333333333333</v>
      </c>
    </row>
    <row r="100" spans="1:12" x14ac:dyDescent="0.25">
      <c r="A100">
        <v>489503</v>
      </c>
      <c r="B100">
        <v>15.66300011</v>
      </c>
      <c r="C100">
        <v>0.31184000000000001</v>
      </c>
      <c r="D100">
        <v>29.76199913</v>
      </c>
      <c r="E100">
        <v>0.25821999000000001</v>
      </c>
      <c r="F100">
        <v>37.048999790000003</v>
      </c>
      <c r="G100">
        <v>-0.15011000999999999</v>
      </c>
      <c r="H100">
        <v>266.95199585</v>
      </c>
      <c r="J100" s="1">
        <f>TREND(Calibration!$A$2:$A$4,Calibration!$B$2:$B$4,C100)</f>
        <v>386.8767902246816</v>
      </c>
      <c r="K100" s="1">
        <f>TREND(Calibration!$A$2:$A$4,Calibration!$C$2:$C$4,E100)</f>
        <v>517.73078177604953</v>
      </c>
      <c r="L100" s="1">
        <f>TREND(Calibration!$A$2:$A$4,Calibration!$D$2:$D$4,G100)</f>
        <v>1163.3333333333333</v>
      </c>
    </row>
    <row r="101" spans="1:12" x14ac:dyDescent="0.25">
      <c r="A101">
        <v>494504</v>
      </c>
      <c r="B101">
        <v>15.65100002</v>
      </c>
      <c r="C101">
        <v>0.30968001000000001</v>
      </c>
      <c r="D101">
        <v>29.760000229999999</v>
      </c>
      <c r="E101">
        <v>0.25929998999999998</v>
      </c>
      <c r="F101">
        <v>37.055999759999999</v>
      </c>
      <c r="G101">
        <v>-0.18313999</v>
      </c>
      <c r="H101">
        <v>40.97900009</v>
      </c>
      <c r="J101" s="1">
        <f>TREND(Calibration!$A$2:$A$4,Calibration!$B$2:$B$4,C101)</f>
        <v>377.10100633615343</v>
      </c>
      <c r="K101" s="1">
        <f>TREND(Calibration!$A$2:$A$4,Calibration!$C$2:$C$4,E101)</f>
        <v>526.43738210845754</v>
      </c>
      <c r="L101" s="1">
        <f>TREND(Calibration!$A$2:$A$4,Calibration!$D$2:$D$4,G101)</f>
        <v>1163.3333333333333</v>
      </c>
    </row>
    <row r="102" spans="1:12" x14ac:dyDescent="0.25">
      <c r="A102">
        <v>499503</v>
      </c>
      <c r="B102">
        <v>15.60400009</v>
      </c>
      <c r="C102">
        <v>0.31184000000000001</v>
      </c>
      <c r="D102">
        <v>29.745000839999999</v>
      </c>
      <c r="E102">
        <v>0.26054000999999999</v>
      </c>
      <c r="F102">
        <v>37.062000269999999</v>
      </c>
      <c r="G102">
        <v>-0.19815999000000001</v>
      </c>
      <c r="H102">
        <v>59.328998570000003</v>
      </c>
      <c r="J102" s="1">
        <f>TREND(Calibration!$A$2:$A$4,Calibration!$B$2:$B$4,C102)</f>
        <v>386.8767902246816</v>
      </c>
      <c r="K102" s="1">
        <f>TREND(Calibration!$A$2:$A$4,Calibration!$C$2:$C$4,E102)</f>
        <v>536.43401039011792</v>
      </c>
      <c r="L102" s="1">
        <f>TREND(Calibration!$A$2:$A$4,Calibration!$D$2:$D$4,G102)</f>
        <v>1163.3333333333333</v>
      </c>
    </row>
    <row r="103" spans="1:12" x14ac:dyDescent="0.25">
      <c r="A103">
        <v>504503</v>
      </c>
      <c r="B103">
        <v>15.52999973</v>
      </c>
      <c r="C103">
        <v>0.31206</v>
      </c>
      <c r="D103">
        <v>29.768999099999998</v>
      </c>
      <c r="E103">
        <v>0.26146001000000002</v>
      </c>
      <c r="F103">
        <v>37.048999790000003</v>
      </c>
      <c r="G103">
        <v>-0.22119000999999999</v>
      </c>
      <c r="H103">
        <v>-163.5249939</v>
      </c>
      <c r="J103" s="1">
        <f>TREND(Calibration!$A$2:$A$4,Calibration!$B$2:$B$4,C103)</f>
        <v>387.87247652669066</v>
      </c>
      <c r="K103" s="1">
        <f>TREND(Calibration!$A$2:$A$4,Calibration!$C$2:$C$4,E103)</f>
        <v>543.85074400661438</v>
      </c>
      <c r="L103" s="1">
        <f>TREND(Calibration!$A$2:$A$4,Calibration!$D$2:$D$4,G103)</f>
        <v>1163.3333333333333</v>
      </c>
    </row>
    <row r="104" spans="1:12" x14ac:dyDescent="0.25">
      <c r="A104">
        <v>509503</v>
      </c>
      <c r="B104">
        <v>15.50800037</v>
      </c>
      <c r="C104">
        <v>0.31248999</v>
      </c>
      <c r="D104">
        <v>29.693000789999999</v>
      </c>
      <c r="E104">
        <v>0.26140999999999998</v>
      </c>
      <c r="F104">
        <v>37.076999659999998</v>
      </c>
      <c r="G104">
        <v>-0.21757001000000001</v>
      </c>
      <c r="H104">
        <v>-9.9000003020963285E+37</v>
      </c>
      <c r="J104" s="1">
        <f>TREND(Calibration!$A$2:$A$4,Calibration!$B$2:$B$4,C104)</f>
        <v>389.81854540396694</v>
      </c>
      <c r="K104" s="1">
        <f>TREND(Calibration!$A$2:$A$4,Calibration!$C$2:$C$4,E104)</f>
        <v>543.44758004122173</v>
      </c>
      <c r="L104" s="1">
        <f>TREND(Calibration!$A$2:$A$4,Calibration!$D$2:$D$4,G104)</f>
        <v>1163.3333333333333</v>
      </c>
    </row>
    <row r="105" spans="1:12" x14ac:dyDescent="0.25">
      <c r="A105">
        <v>514525</v>
      </c>
      <c r="B105">
        <v>15.54300022</v>
      </c>
      <c r="C105">
        <v>0.31189001</v>
      </c>
      <c r="D105">
        <v>29.711000439999999</v>
      </c>
      <c r="E105">
        <v>0.26151999999999997</v>
      </c>
      <c r="F105">
        <v>37.0929985</v>
      </c>
      <c r="G105">
        <v>-1.422E-2</v>
      </c>
      <c r="H105">
        <v>-9.9000003020963285E+37</v>
      </c>
      <c r="J105" s="1">
        <f>TREND(Calibration!$A$2:$A$4,Calibration!$B$2:$B$4,C105)</f>
        <v>387.1031278245157</v>
      </c>
      <c r="K105" s="1">
        <f>TREND(Calibration!$A$2:$A$4,Calibration!$C$2:$C$4,E105)</f>
        <v>544.33436340841149</v>
      </c>
      <c r="L105" s="1">
        <f>TREND(Calibration!$A$2:$A$4,Calibration!$D$2:$D$4,G105)</f>
        <v>1163.3333333333333</v>
      </c>
    </row>
    <row r="106" spans="1:12" x14ac:dyDescent="0.25">
      <c r="A106">
        <v>519504</v>
      </c>
      <c r="B106">
        <v>15.53299999</v>
      </c>
      <c r="C106">
        <v>0.31184000000000001</v>
      </c>
      <c r="D106">
        <v>29.69499969</v>
      </c>
      <c r="E106">
        <v>0.26113998999999999</v>
      </c>
      <c r="F106">
        <v>37.125</v>
      </c>
      <c r="G106">
        <v>-3.3459999999999997E-2</v>
      </c>
      <c r="H106">
        <v>-9.9000003020963285E+37</v>
      </c>
      <c r="J106" s="1">
        <f>TREND(Calibration!$A$2:$A$4,Calibration!$B$2:$B$4,C106)</f>
        <v>386.8767902246816</v>
      </c>
      <c r="K106" s="1">
        <f>TREND(Calibration!$A$2:$A$4,Calibration!$C$2:$C$4,E106)</f>
        <v>541.27084934145</v>
      </c>
      <c r="L106" s="1">
        <f>TREND(Calibration!$A$2:$A$4,Calibration!$D$2:$D$4,G106)</f>
        <v>1163.3333333333333</v>
      </c>
    </row>
    <row r="107" spans="1:12" x14ac:dyDescent="0.25">
      <c r="A107">
        <v>524503</v>
      </c>
      <c r="B107">
        <v>15.539999959999999</v>
      </c>
      <c r="C107">
        <v>0.31406000000000001</v>
      </c>
      <c r="D107">
        <v>29.75300026</v>
      </c>
      <c r="E107">
        <v>0.26049</v>
      </c>
      <c r="F107">
        <v>37.090000150000002</v>
      </c>
      <c r="G107">
        <v>-0.10718999999999999</v>
      </c>
      <c r="H107">
        <v>345.12100220000002</v>
      </c>
      <c r="J107" s="1">
        <f>TREND(Calibration!$A$2:$A$4,Calibration!$B$2:$B$4,C107)</f>
        <v>396.92417018131709</v>
      </c>
      <c r="K107" s="1">
        <f>TREND(Calibration!$A$2:$A$4,Calibration!$C$2:$C$4,E107)</f>
        <v>536.03084642472572</v>
      </c>
      <c r="L107" s="1">
        <f>TREND(Calibration!$A$2:$A$4,Calibration!$D$2:$D$4,G107)</f>
        <v>1163.3333333333333</v>
      </c>
    </row>
    <row r="108" spans="1:12" x14ac:dyDescent="0.25">
      <c r="A108">
        <v>529515</v>
      </c>
      <c r="B108">
        <v>15.569000239999999</v>
      </c>
      <c r="C108">
        <v>0.31189001</v>
      </c>
      <c r="D108">
        <v>29.73399925</v>
      </c>
      <c r="E108">
        <v>0.26113998999999999</v>
      </c>
      <c r="F108">
        <v>37.087001800000003</v>
      </c>
      <c r="G108">
        <v>-0.16486998999999999</v>
      </c>
      <c r="H108">
        <v>464.14801025000003</v>
      </c>
      <c r="J108" s="1">
        <f>TREND(Calibration!$A$2:$A$4,Calibration!$B$2:$B$4,C108)</f>
        <v>387.1031278245157</v>
      </c>
      <c r="K108" s="1">
        <f>TREND(Calibration!$A$2:$A$4,Calibration!$C$2:$C$4,E108)</f>
        <v>541.27084934145</v>
      </c>
      <c r="L108" s="1">
        <f>TREND(Calibration!$A$2:$A$4,Calibration!$D$2:$D$4,G108)</f>
        <v>1163.3333333333333</v>
      </c>
    </row>
    <row r="109" spans="1:12" x14ac:dyDescent="0.25">
      <c r="A109">
        <v>534546</v>
      </c>
      <c r="B109">
        <v>15.6079998</v>
      </c>
      <c r="C109">
        <v>0.31152001000000001</v>
      </c>
      <c r="D109">
        <v>29.729999540000001</v>
      </c>
      <c r="E109">
        <v>0.26179001000000002</v>
      </c>
      <c r="F109">
        <v>37.039001460000001</v>
      </c>
      <c r="G109">
        <v>-0.11405999999999999</v>
      </c>
      <c r="H109">
        <v>158.40299988000001</v>
      </c>
      <c r="J109" s="1">
        <f>TREND(Calibration!$A$2:$A$4,Calibration!$B$2:$B$4,C109)</f>
        <v>385.42856449840974</v>
      </c>
      <c r="K109" s="1">
        <f>TREND(Calibration!$A$2:$A$4,Calibration!$C$2:$C$4,E109)</f>
        <v>546.51109410818367</v>
      </c>
      <c r="L109" s="1">
        <f>TREND(Calibration!$A$2:$A$4,Calibration!$D$2:$D$4,G109)</f>
        <v>1163.3333333333333</v>
      </c>
    </row>
    <row r="110" spans="1:12" x14ac:dyDescent="0.25">
      <c r="A110">
        <v>539516</v>
      </c>
      <c r="B110">
        <v>15.69499969</v>
      </c>
      <c r="C110">
        <v>0.31156999000000002</v>
      </c>
      <c r="D110">
        <v>29.729999540000001</v>
      </c>
      <c r="E110">
        <v>0.26243000999999999</v>
      </c>
      <c r="F110">
        <v>37.103000639999998</v>
      </c>
      <c r="G110">
        <v>2.6589999999999999E-2</v>
      </c>
      <c r="H110">
        <v>-9.9000003020963285E+37</v>
      </c>
      <c r="J110" s="1">
        <f>TREND(Calibration!$A$2:$A$4,Calibration!$B$2:$B$4,C110)</f>
        <v>385.6547663228389</v>
      </c>
      <c r="K110" s="1">
        <f>TREND(Calibration!$A$2:$A$4,Calibration!$C$2:$C$4,E110)</f>
        <v>551.67056097183263</v>
      </c>
      <c r="L110" s="1">
        <f>TREND(Calibration!$A$2:$A$4,Calibration!$D$2:$D$4,G110)</f>
        <v>1163.3333333333333</v>
      </c>
    </row>
    <row r="111" spans="1:12" x14ac:dyDescent="0.25">
      <c r="A111">
        <v>544527</v>
      </c>
      <c r="B111">
        <v>15.65499973</v>
      </c>
      <c r="C111">
        <v>0.31027000999999998</v>
      </c>
      <c r="D111">
        <v>29.754999160000001</v>
      </c>
      <c r="E111">
        <v>0.26238</v>
      </c>
      <c r="F111">
        <v>37.051998140000002</v>
      </c>
      <c r="G111">
        <v>-0.15146001000000001</v>
      </c>
      <c r="H111">
        <v>170.25999451000001</v>
      </c>
      <c r="J111" s="1">
        <f>TREND(Calibration!$A$2:$A$4,Calibration!$B$2:$B$4,C111)</f>
        <v>379.77125596426822</v>
      </c>
      <c r="K111" s="1">
        <f>TREND(Calibration!$A$2:$A$4,Calibration!$C$2:$C$4,E111)</f>
        <v>551.26739700644043</v>
      </c>
      <c r="L111" s="1">
        <f>TREND(Calibration!$A$2:$A$4,Calibration!$D$2:$D$4,G111)</f>
        <v>1163.3333333333333</v>
      </c>
    </row>
    <row r="112" spans="1:12" x14ac:dyDescent="0.25">
      <c r="A112">
        <v>549527</v>
      </c>
      <c r="B112">
        <v>15.65600014</v>
      </c>
      <c r="C112">
        <v>0.30875998999999998</v>
      </c>
      <c r="D112">
        <v>29.716999049999998</v>
      </c>
      <c r="E112">
        <v>0.26238</v>
      </c>
      <c r="F112">
        <v>37.042999270000003</v>
      </c>
      <c r="G112">
        <v>-0.1113</v>
      </c>
      <c r="H112">
        <v>686.30102538999995</v>
      </c>
      <c r="J112" s="1">
        <f>TREND(Calibration!$A$2:$A$4,Calibration!$B$2:$B$4,C112)</f>
        <v>372.93713673808861</v>
      </c>
      <c r="K112" s="1">
        <f>TREND(Calibration!$A$2:$A$4,Calibration!$C$2:$C$4,E112)</f>
        <v>551.26739700644043</v>
      </c>
      <c r="L112" s="1">
        <f>TREND(Calibration!$A$2:$A$4,Calibration!$D$2:$D$4,G112)</f>
        <v>1163.3333333333333</v>
      </c>
    </row>
    <row r="113" spans="1:12" x14ac:dyDescent="0.25">
      <c r="A113">
        <v>554524</v>
      </c>
      <c r="B113">
        <v>15.64500046</v>
      </c>
      <c r="C113">
        <v>0.31032999999999999</v>
      </c>
      <c r="D113">
        <v>29.75</v>
      </c>
      <c r="E113">
        <v>0.26172999000000002</v>
      </c>
      <c r="F113">
        <v>37.055999759999999</v>
      </c>
      <c r="G113">
        <v>-2.5190000000000001E-2</v>
      </c>
      <c r="H113">
        <v>-96.083999629999994</v>
      </c>
      <c r="J113" s="1">
        <f>TREND(Calibration!$A$2:$A$4,Calibration!$B$2:$B$4,C113)</f>
        <v>380.04276151543877</v>
      </c>
      <c r="K113" s="1">
        <f>TREND(Calibration!$A$2:$A$4,Calibration!$C$2:$C$4,E113)</f>
        <v>546.02723285637717</v>
      </c>
      <c r="L113" s="1">
        <f>TREND(Calibration!$A$2:$A$4,Calibration!$D$2:$D$4,G113)</f>
        <v>1163.3333333333333</v>
      </c>
    </row>
    <row r="114" spans="1:12" x14ac:dyDescent="0.25">
      <c r="A114">
        <v>559504</v>
      </c>
      <c r="B114">
        <v>15.600000380000001</v>
      </c>
      <c r="C114">
        <v>0.31253998999999999</v>
      </c>
      <c r="D114">
        <v>29.725000380000001</v>
      </c>
      <c r="E114">
        <v>0.26151999999999997</v>
      </c>
      <c r="F114">
        <v>37.088001249999998</v>
      </c>
      <c r="G114">
        <v>-0.10946</v>
      </c>
      <c r="H114">
        <v>50.152000430000001</v>
      </c>
      <c r="J114" s="1">
        <f>TREND(Calibration!$A$2:$A$4,Calibration!$B$2:$B$4,C114)</f>
        <v>390.04483774533264</v>
      </c>
      <c r="K114" s="1">
        <f>TREND(Calibration!$A$2:$A$4,Calibration!$C$2:$C$4,E114)</f>
        <v>544.33436340841149</v>
      </c>
      <c r="L114" s="1">
        <f>TREND(Calibration!$A$2:$A$4,Calibration!$D$2:$D$4,G114)</f>
        <v>1163.3333333333333</v>
      </c>
    </row>
    <row r="115" spans="1:12" x14ac:dyDescent="0.25">
      <c r="A115">
        <v>564513</v>
      </c>
      <c r="B115">
        <v>15.614000320000001</v>
      </c>
      <c r="C115">
        <v>0.30805999000000001</v>
      </c>
      <c r="D115">
        <v>29.73800087</v>
      </c>
      <c r="E115">
        <v>0.26087000999999999</v>
      </c>
      <c r="F115">
        <v>37.116001130000001</v>
      </c>
      <c r="G115">
        <v>5.935E-2</v>
      </c>
      <c r="H115">
        <v>-9.9000003020963285E+37</v>
      </c>
      <c r="J115" s="1">
        <f>TREND(Calibration!$A$2:$A$4,Calibration!$B$2:$B$4,C115)</f>
        <v>369.76904395896963</v>
      </c>
      <c r="K115" s="1">
        <f>TREND(Calibration!$A$2:$A$4,Calibration!$C$2:$C$4,E115)</f>
        <v>539.09436049168721</v>
      </c>
      <c r="L115" s="1">
        <f>TREND(Calibration!$A$2:$A$4,Calibration!$D$2:$D$4,G115)</f>
        <v>1163.3333333333333</v>
      </c>
    </row>
    <row r="116" spans="1:12" x14ac:dyDescent="0.25">
      <c r="A116">
        <v>569503</v>
      </c>
      <c r="B116">
        <v>15.498999599999999</v>
      </c>
      <c r="C116">
        <v>0.30794999000000001</v>
      </c>
      <c r="D116">
        <v>29.76499939</v>
      </c>
      <c r="E116">
        <v>0.25918998999999998</v>
      </c>
      <c r="F116">
        <v>37.053001399999999</v>
      </c>
      <c r="G116">
        <v>-0.11524</v>
      </c>
      <c r="H116">
        <v>880.56500243999994</v>
      </c>
      <c r="J116" s="1">
        <f>TREND(Calibration!$A$2:$A$4,Calibration!$B$2:$B$4,C116)</f>
        <v>369.27120080796499</v>
      </c>
      <c r="K116" s="1">
        <f>TREND(Calibration!$A$2:$A$4,Calibration!$C$2:$C$4,E116)</f>
        <v>525.55059874126778</v>
      </c>
      <c r="L116" s="1">
        <f>TREND(Calibration!$A$2:$A$4,Calibration!$D$2:$D$4,G116)</f>
        <v>1163.3333333333333</v>
      </c>
    </row>
    <row r="117" spans="1:12" x14ac:dyDescent="0.25">
      <c r="A117">
        <v>574503</v>
      </c>
      <c r="B117">
        <v>15.48600006</v>
      </c>
      <c r="C117">
        <v>0.30897998999999998</v>
      </c>
      <c r="D117">
        <v>29.756999969999999</v>
      </c>
      <c r="E117">
        <v>0.25892000999999998</v>
      </c>
      <c r="F117">
        <v>37.069000240000001</v>
      </c>
      <c r="G117">
        <v>-0.25973001000000001</v>
      </c>
      <c r="H117">
        <v>-9.9000003020963285E+37</v>
      </c>
      <c r="J117" s="1">
        <f>TREND(Calibration!$A$2:$A$4,Calibration!$B$2:$B$4,C117)</f>
        <v>373.93282304009745</v>
      </c>
      <c r="K117" s="1">
        <f>TREND(Calibration!$A$2:$A$4,Calibration!$C$2:$C$4,E117)</f>
        <v>523.37410989150544</v>
      </c>
      <c r="L117" s="1">
        <f>TREND(Calibration!$A$2:$A$4,Calibration!$D$2:$D$4,G117)</f>
        <v>1163.3333333333333</v>
      </c>
    </row>
    <row r="118" spans="1:12" x14ac:dyDescent="0.25">
      <c r="A118">
        <v>579503</v>
      </c>
      <c r="B118">
        <v>15.49800014</v>
      </c>
      <c r="C118">
        <v>0.30805999000000001</v>
      </c>
      <c r="D118">
        <v>29.743000030000001</v>
      </c>
      <c r="E118">
        <v>0.25853999999999999</v>
      </c>
      <c r="F118">
        <v>37.048999790000003</v>
      </c>
      <c r="G118">
        <v>-0.12038</v>
      </c>
      <c r="H118">
        <v>304.59799193999999</v>
      </c>
      <c r="J118" s="1">
        <f>TREND(Calibration!$A$2:$A$4,Calibration!$B$2:$B$4,C118)</f>
        <v>369.76904395896963</v>
      </c>
      <c r="K118" s="1">
        <f>TREND(Calibration!$A$2:$A$4,Calibration!$C$2:$C$4,E118)</f>
        <v>520.31059582454395</v>
      </c>
      <c r="L118" s="1">
        <f>TREND(Calibration!$A$2:$A$4,Calibration!$D$2:$D$4,G118)</f>
        <v>1163.3333333333333</v>
      </c>
    </row>
    <row r="119" spans="1:12" x14ac:dyDescent="0.25">
      <c r="A119">
        <v>584503</v>
      </c>
      <c r="B119">
        <v>15.510000229999999</v>
      </c>
      <c r="C119">
        <v>0.30994999000000001</v>
      </c>
      <c r="D119">
        <v>29.75300026</v>
      </c>
      <c r="E119">
        <v>0.25827</v>
      </c>
      <c r="F119">
        <v>37.076999659999998</v>
      </c>
      <c r="G119">
        <v>-0.17049</v>
      </c>
      <c r="H119">
        <v>177.01300049</v>
      </c>
      <c r="J119" s="1">
        <f>TREND(Calibration!$A$2:$A$4,Calibration!$B$2:$B$4,C119)</f>
        <v>378.32289446259142</v>
      </c>
      <c r="K119" s="1">
        <f>TREND(Calibration!$A$2:$A$4,Calibration!$C$2:$C$4,E119)</f>
        <v>518.13394574144172</v>
      </c>
      <c r="L119" s="1">
        <f>TREND(Calibration!$A$2:$A$4,Calibration!$D$2:$D$4,G119)</f>
        <v>1163.3333333333333</v>
      </c>
    </row>
    <row r="120" spans="1:12" x14ac:dyDescent="0.25">
      <c r="A120">
        <v>589530</v>
      </c>
      <c r="B120">
        <v>15.53499985</v>
      </c>
      <c r="C120">
        <v>0.30860000999999998</v>
      </c>
      <c r="D120">
        <v>29.752000809999998</v>
      </c>
      <c r="E120">
        <v>0.25832999000000001</v>
      </c>
      <c r="F120">
        <v>37.057998660000003</v>
      </c>
      <c r="G120">
        <v>-8.7569999999999995E-2</v>
      </c>
      <c r="H120">
        <v>-9.9000003020963285E+37</v>
      </c>
      <c r="J120" s="1">
        <f>TREND(Calibration!$A$2:$A$4,Calibration!$B$2:$B$4,C120)</f>
        <v>372.21309176265504</v>
      </c>
      <c r="K120" s="1">
        <f>TREND(Calibration!$A$2:$A$4,Calibration!$C$2:$C$4,E120)</f>
        <v>518.61756514323929</v>
      </c>
      <c r="L120" s="1">
        <f>TREND(Calibration!$A$2:$A$4,Calibration!$D$2:$D$4,G120)</f>
        <v>1163.3333333333333</v>
      </c>
    </row>
    <row r="121" spans="1:12" x14ac:dyDescent="0.25">
      <c r="A121">
        <v>594532</v>
      </c>
      <c r="B121">
        <v>15.58699989</v>
      </c>
      <c r="C121">
        <v>0.31</v>
      </c>
      <c r="D121">
        <v>29.721000669999999</v>
      </c>
      <c r="E121">
        <v>0.25827</v>
      </c>
      <c r="F121">
        <v>37.10400009</v>
      </c>
      <c r="G121">
        <v>-0.13583999999999999</v>
      </c>
      <c r="H121">
        <v>-9.9000003020963285E+37</v>
      </c>
      <c r="J121" s="1">
        <f>TREND(Calibration!$A$2:$A$4,Calibration!$B$2:$B$4,C121)</f>
        <v>378.54923206242529</v>
      </c>
      <c r="K121" s="1">
        <f>TREND(Calibration!$A$2:$A$4,Calibration!$C$2:$C$4,E121)</f>
        <v>518.13394574144172</v>
      </c>
      <c r="L121" s="1">
        <f>TREND(Calibration!$A$2:$A$4,Calibration!$D$2:$D$4,G121)</f>
        <v>1163.3333333333333</v>
      </c>
    </row>
    <row r="122" spans="1:12" x14ac:dyDescent="0.25">
      <c r="A122">
        <v>599515</v>
      </c>
      <c r="B122">
        <v>15.68000031</v>
      </c>
      <c r="C122">
        <v>0.31189001</v>
      </c>
      <c r="D122">
        <v>29.709999079999999</v>
      </c>
      <c r="E122">
        <v>0.25788999000000001</v>
      </c>
      <c r="F122">
        <v>37.083999630000001</v>
      </c>
      <c r="G122">
        <v>5.8220000000000001E-2</v>
      </c>
      <c r="H122">
        <v>-151.40899658000001</v>
      </c>
      <c r="J122" s="1">
        <f>TREND(Calibration!$A$2:$A$4,Calibration!$B$2:$B$4,C122)</f>
        <v>387.1031278245157</v>
      </c>
      <c r="K122" s="1">
        <f>TREND(Calibration!$A$2:$A$4,Calibration!$C$2:$C$4,E122)</f>
        <v>515.07043167448023</v>
      </c>
      <c r="L122" s="1">
        <f>TREND(Calibration!$A$2:$A$4,Calibration!$D$2:$D$4,G122)</f>
        <v>1163.3333333333333</v>
      </c>
    </row>
    <row r="123" spans="1:12" x14ac:dyDescent="0.25">
      <c r="A123">
        <v>604504</v>
      </c>
      <c r="B123">
        <v>15.696999549999999</v>
      </c>
      <c r="C123">
        <v>0.31849</v>
      </c>
      <c r="D123">
        <v>29.709999079999999</v>
      </c>
      <c r="E123">
        <v>0.25788999000000001</v>
      </c>
      <c r="F123">
        <v>37.0890007</v>
      </c>
      <c r="G123">
        <v>0.1193</v>
      </c>
      <c r="H123">
        <v>103.66999817</v>
      </c>
      <c r="J123" s="1">
        <f>TREND(Calibration!$A$2:$A$4,Calibration!$B$2:$B$4,C123)</f>
        <v>416.9736716263144</v>
      </c>
      <c r="K123" s="1">
        <f>TREND(Calibration!$A$2:$A$4,Calibration!$C$2:$C$4,E123)</f>
        <v>515.07043167448023</v>
      </c>
      <c r="L123" s="1">
        <f>TREND(Calibration!$A$2:$A$4,Calibration!$D$2:$D$4,G123)</f>
        <v>1163.3333333333333</v>
      </c>
    </row>
    <row r="124" spans="1:12" x14ac:dyDescent="0.25">
      <c r="A124">
        <v>609536</v>
      </c>
      <c r="B124">
        <v>15.71700001</v>
      </c>
      <c r="C124">
        <v>0.31275999999999998</v>
      </c>
      <c r="D124">
        <v>29.707000730000001</v>
      </c>
      <c r="E124">
        <v>0.25799999000000001</v>
      </c>
      <c r="F124">
        <v>37.075000760000002</v>
      </c>
      <c r="G124">
        <v>0.12211</v>
      </c>
      <c r="H124">
        <v>-9.9000003020963285E+37</v>
      </c>
      <c r="J124" s="1">
        <f>TREND(Calibration!$A$2:$A$4,Calibration!$B$2:$B$4,C124)</f>
        <v>391.04056930580964</v>
      </c>
      <c r="K124" s="1">
        <f>TREND(Calibration!$A$2:$A$4,Calibration!$C$2:$C$4,E124)</f>
        <v>515.95721504167</v>
      </c>
      <c r="L124" s="1">
        <f>TREND(Calibration!$A$2:$A$4,Calibration!$D$2:$D$4,G124)</f>
        <v>1163.3333333333333</v>
      </c>
    </row>
    <row r="125" spans="1:12" x14ac:dyDescent="0.25">
      <c r="A125">
        <v>614503</v>
      </c>
      <c r="B125">
        <v>15.704999920000001</v>
      </c>
      <c r="C125">
        <v>0.30903000000000003</v>
      </c>
      <c r="D125">
        <v>29.732999800000002</v>
      </c>
      <c r="E125">
        <v>0.25788999000000001</v>
      </c>
      <c r="F125">
        <v>37.08000183</v>
      </c>
      <c r="G125">
        <v>0.10227</v>
      </c>
      <c r="H125">
        <v>294.58300781000003</v>
      </c>
      <c r="J125" s="1">
        <f>TREND(Calibration!$A$2:$A$4,Calibration!$B$2:$B$4,C125)</f>
        <v>374.15916063993177</v>
      </c>
      <c r="K125" s="1">
        <f>TREND(Calibration!$A$2:$A$4,Calibration!$C$2:$C$4,E125)</f>
        <v>515.07043167448023</v>
      </c>
      <c r="L125" s="1">
        <f>TREND(Calibration!$A$2:$A$4,Calibration!$D$2:$D$4,G125)</f>
        <v>1163.3333333333333</v>
      </c>
    </row>
    <row r="126" spans="1:12" x14ac:dyDescent="0.25">
      <c r="A126">
        <v>619513</v>
      </c>
      <c r="B126">
        <v>15.71800041</v>
      </c>
      <c r="C126">
        <v>0.31222000999999999</v>
      </c>
      <c r="D126">
        <v>29.73500061</v>
      </c>
      <c r="E126">
        <v>0.25788999000000001</v>
      </c>
      <c r="F126">
        <v>37.106998439999998</v>
      </c>
      <c r="G126">
        <v>0.20242999</v>
      </c>
      <c r="H126">
        <v>84.147003170000005</v>
      </c>
      <c r="J126" s="1">
        <f>TREND(Calibration!$A$2:$A$4,Calibration!$B$2:$B$4,C126)</f>
        <v>388.59665727752895</v>
      </c>
      <c r="K126" s="1">
        <f>TREND(Calibration!$A$2:$A$4,Calibration!$C$2:$C$4,E126)</f>
        <v>515.07043167448023</v>
      </c>
      <c r="L126" s="1">
        <f>TREND(Calibration!$A$2:$A$4,Calibration!$D$2:$D$4,G126)</f>
        <v>1163.3333333333333</v>
      </c>
    </row>
    <row r="127" spans="1:12" x14ac:dyDescent="0.25">
      <c r="A127">
        <v>624545</v>
      </c>
      <c r="B127">
        <v>15.696999549999999</v>
      </c>
      <c r="C127">
        <v>0.31664999999999999</v>
      </c>
      <c r="D127">
        <v>29.70400047</v>
      </c>
      <c r="E127">
        <v>0.25864999999999999</v>
      </c>
      <c r="F127">
        <v>37.10400009</v>
      </c>
      <c r="G127">
        <v>0.1033</v>
      </c>
      <c r="H127">
        <v>-9.9000003020963285E+37</v>
      </c>
      <c r="J127" s="1">
        <f>TREND(Calibration!$A$2:$A$4,Calibration!$B$2:$B$4,C127)</f>
        <v>408.64611346405809</v>
      </c>
      <c r="K127" s="1">
        <f>TREND(Calibration!$A$2:$A$4,Calibration!$C$2:$C$4,E127)</f>
        <v>521.19737919173372</v>
      </c>
      <c r="L127" s="1">
        <f>TREND(Calibration!$A$2:$A$4,Calibration!$D$2:$D$4,G127)</f>
        <v>1163.3333333333333</v>
      </c>
    </row>
    <row r="128" spans="1:12" x14ac:dyDescent="0.25">
      <c r="A128">
        <v>629553</v>
      </c>
      <c r="B128">
        <v>15.59599972</v>
      </c>
      <c r="C128">
        <v>0.31600001</v>
      </c>
      <c r="D128">
        <v>29.742000579999999</v>
      </c>
      <c r="E128">
        <v>0.25988999000000002</v>
      </c>
      <c r="F128">
        <v>37.07799911</v>
      </c>
      <c r="G128">
        <v>-9.4759999999999997E-2</v>
      </c>
      <c r="H128">
        <v>1018.93798828</v>
      </c>
      <c r="J128" s="1">
        <f>TREND(Calibration!$A$2:$A$4,Calibration!$B$2:$B$4,C128)</f>
        <v>405.70435828477275</v>
      </c>
      <c r="K128" s="1">
        <f>TREND(Calibration!$A$2:$A$4,Calibration!$C$2:$C$4,E128)</f>
        <v>531.19376562338471</v>
      </c>
      <c r="L128" s="1">
        <f>TREND(Calibration!$A$2:$A$4,Calibration!$D$2:$D$4,G128)</f>
        <v>1163.3333333333333</v>
      </c>
    </row>
    <row r="129" spans="1:12" x14ac:dyDescent="0.25">
      <c r="A129">
        <v>634507</v>
      </c>
      <c r="B129">
        <v>15.56700039</v>
      </c>
      <c r="C129">
        <v>0.31156999000000002</v>
      </c>
      <c r="D129">
        <v>29.760999680000001</v>
      </c>
      <c r="E129">
        <v>0.26091998999999999</v>
      </c>
      <c r="F129">
        <v>37.046001429999997</v>
      </c>
      <c r="G129">
        <v>3.8490000000000003E-2</v>
      </c>
      <c r="H129">
        <v>-9.9000003020963285E+37</v>
      </c>
      <c r="J129" s="1">
        <f>TREND(Calibration!$A$2:$A$4,Calibration!$B$2:$B$4,C129)</f>
        <v>385.6547663228389</v>
      </c>
      <c r="K129" s="1">
        <f>TREND(Calibration!$A$2:$A$4,Calibration!$C$2:$C$4,E129)</f>
        <v>539.49728260707047</v>
      </c>
      <c r="L129" s="1">
        <f>TREND(Calibration!$A$2:$A$4,Calibration!$D$2:$D$4,G129)</f>
        <v>1163.3333333333333</v>
      </c>
    </row>
    <row r="130" spans="1:12" x14ac:dyDescent="0.25">
      <c r="A130">
        <v>639503</v>
      </c>
      <c r="B130">
        <v>15.57800007</v>
      </c>
      <c r="C130">
        <v>0.31184000000000001</v>
      </c>
      <c r="D130">
        <v>29.740999219999999</v>
      </c>
      <c r="E130">
        <v>0.26087000999999999</v>
      </c>
      <c r="F130">
        <v>37.106998439999998</v>
      </c>
      <c r="G130">
        <v>6.9699999999999996E-3</v>
      </c>
      <c r="H130">
        <v>-9.9000003020963285E+37</v>
      </c>
      <c r="J130" s="1">
        <f>TREND(Calibration!$A$2:$A$4,Calibration!$B$2:$B$4,C130)</f>
        <v>386.8767902246816</v>
      </c>
      <c r="K130" s="1">
        <f>TREND(Calibration!$A$2:$A$4,Calibration!$C$2:$C$4,E130)</f>
        <v>539.09436049168721</v>
      </c>
      <c r="L130" s="1">
        <f>TREND(Calibration!$A$2:$A$4,Calibration!$D$2:$D$4,G130)</f>
        <v>1163.3333333333333</v>
      </c>
    </row>
    <row r="131" spans="1:12" x14ac:dyDescent="0.25">
      <c r="A131">
        <v>644504</v>
      </c>
      <c r="B131">
        <v>15.5909996</v>
      </c>
      <c r="C131">
        <v>0.31152001000000001</v>
      </c>
      <c r="D131">
        <v>29.747999190000002</v>
      </c>
      <c r="E131">
        <v>0.26049</v>
      </c>
      <c r="F131">
        <v>37.097000119999997</v>
      </c>
      <c r="G131">
        <v>8.3510000000000001E-2</v>
      </c>
      <c r="H131">
        <v>-9.9000003020963285E+37</v>
      </c>
      <c r="J131" s="1">
        <f>TREND(Calibration!$A$2:$A$4,Calibration!$B$2:$B$4,C131)</f>
        <v>385.42856449840974</v>
      </c>
      <c r="K131" s="1">
        <f>TREND(Calibration!$A$2:$A$4,Calibration!$C$2:$C$4,E131)</f>
        <v>536.03084642472572</v>
      </c>
      <c r="L131" s="1">
        <f>TREND(Calibration!$A$2:$A$4,Calibration!$D$2:$D$4,G131)</f>
        <v>1163.3333333333333</v>
      </c>
    </row>
    <row r="132" spans="1:12" x14ac:dyDescent="0.25">
      <c r="A132">
        <v>649532</v>
      </c>
      <c r="B132">
        <v>15.60400009</v>
      </c>
      <c r="C132">
        <v>0.31156999000000002</v>
      </c>
      <c r="D132">
        <v>29.73800087</v>
      </c>
      <c r="E132">
        <v>0.26080998999999999</v>
      </c>
      <c r="F132">
        <v>37.083999630000001</v>
      </c>
      <c r="G132">
        <v>2.97E-3</v>
      </c>
      <c r="H132">
        <v>120.8809967</v>
      </c>
      <c r="J132" s="1">
        <f>TREND(Calibration!$A$2:$A$4,Calibration!$B$2:$B$4,C132)</f>
        <v>385.6547663228389</v>
      </c>
      <c r="K132" s="1">
        <f>TREND(Calibration!$A$2:$A$4,Calibration!$C$2:$C$4,E132)</f>
        <v>538.61049923988071</v>
      </c>
      <c r="L132" s="1">
        <f>TREND(Calibration!$A$2:$A$4,Calibration!$D$2:$D$4,G132)</f>
        <v>1163.3333333333333</v>
      </c>
    </row>
    <row r="133" spans="1:12" x14ac:dyDescent="0.25">
      <c r="A133">
        <v>654574</v>
      </c>
      <c r="B133">
        <v>15.600999829999999</v>
      </c>
      <c r="C133">
        <v>0.31275999999999998</v>
      </c>
      <c r="D133">
        <v>29.73200035</v>
      </c>
      <c r="E133">
        <v>0.26087000999999999</v>
      </c>
      <c r="F133">
        <v>37.058998109999997</v>
      </c>
      <c r="G133">
        <v>-7.46E-2</v>
      </c>
      <c r="H133">
        <v>843.41699218999997</v>
      </c>
      <c r="J133" s="1">
        <f>TREND(Calibration!$A$2:$A$4,Calibration!$B$2:$B$4,C133)</f>
        <v>391.04056930580964</v>
      </c>
      <c r="K133" s="1">
        <f>TREND(Calibration!$A$2:$A$4,Calibration!$C$2:$C$4,E133)</f>
        <v>539.09436049168721</v>
      </c>
      <c r="L133" s="1">
        <f>TREND(Calibration!$A$2:$A$4,Calibration!$D$2:$D$4,G133)</f>
        <v>1163.3333333333333</v>
      </c>
    </row>
    <row r="134" spans="1:12" x14ac:dyDescent="0.25">
      <c r="A134">
        <v>659527</v>
      </c>
      <c r="B134">
        <v>15.66800022</v>
      </c>
      <c r="C134">
        <v>0.31125000000000003</v>
      </c>
      <c r="D134">
        <v>29.73699951</v>
      </c>
      <c r="E134">
        <v>0.26113998999999999</v>
      </c>
      <c r="F134">
        <v>37.081001280000002</v>
      </c>
      <c r="G134">
        <v>-0.10908</v>
      </c>
      <c r="H134">
        <v>-9.9000003020963285E+37</v>
      </c>
      <c r="J134" s="1">
        <f>TREND(Calibration!$A$2:$A$4,Calibration!$B$2:$B$4,C134)</f>
        <v>384.20654059656704</v>
      </c>
      <c r="K134" s="1">
        <f>TREND(Calibration!$A$2:$A$4,Calibration!$C$2:$C$4,E134)</f>
        <v>541.27084934145</v>
      </c>
      <c r="L134" s="1">
        <f>TREND(Calibration!$A$2:$A$4,Calibration!$D$2:$D$4,G134)</f>
        <v>1163.3333333333333</v>
      </c>
    </row>
    <row r="135" spans="1:12" x14ac:dyDescent="0.25">
      <c r="A135">
        <v>664547</v>
      </c>
      <c r="B135">
        <v>15.71800041</v>
      </c>
      <c r="C135">
        <v>0.31248999</v>
      </c>
      <c r="D135">
        <v>29.725000380000001</v>
      </c>
      <c r="E135">
        <v>0.26113998999999999</v>
      </c>
      <c r="F135">
        <v>37.07799911</v>
      </c>
      <c r="G135">
        <v>8.8870000000000005E-2</v>
      </c>
      <c r="H135">
        <v>-9.9000003020963285E+37</v>
      </c>
      <c r="J135" s="1">
        <f>TREND(Calibration!$A$2:$A$4,Calibration!$B$2:$B$4,C135)</f>
        <v>389.81854540396694</v>
      </c>
      <c r="K135" s="1">
        <f>TREND(Calibration!$A$2:$A$4,Calibration!$C$2:$C$4,E135)</f>
        <v>541.27084934145</v>
      </c>
      <c r="L135" s="1">
        <f>TREND(Calibration!$A$2:$A$4,Calibration!$D$2:$D$4,G135)</f>
        <v>1163.3333333333333</v>
      </c>
    </row>
    <row r="136" spans="1:12" x14ac:dyDescent="0.25">
      <c r="A136">
        <v>669505</v>
      </c>
      <c r="B136">
        <v>15.76599979</v>
      </c>
      <c r="C136">
        <v>0.30941001000000001</v>
      </c>
      <c r="D136">
        <v>29.770000459999999</v>
      </c>
      <c r="E136">
        <v>0.26080998999999999</v>
      </c>
      <c r="F136">
        <v>37.112998959999999</v>
      </c>
      <c r="G136">
        <v>8.0869999999999997E-2</v>
      </c>
      <c r="H136">
        <v>-9.9000003020963285E+37</v>
      </c>
      <c r="J136" s="1">
        <f>TREND(Calibration!$A$2:$A$4,Calibration!$B$2:$B$4,C136)</f>
        <v>375.87902769277889</v>
      </c>
      <c r="K136" s="1">
        <f>TREND(Calibration!$A$2:$A$4,Calibration!$C$2:$C$4,E136)</f>
        <v>538.61049923988071</v>
      </c>
      <c r="L136" s="1">
        <f>TREND(Calibration!$A$2:$A$4,Calibration!$D$2:$D$4,G136)</f>
        <v>1163.3333333333333</v>
      </c>
    </row>
    <row r="137" spans="1:12" x14ac:dyDescent="0.25">
      <c r="A137">
        <v>674562</v>
      </c>
      <c r="B137">
        <v>15.708000180000001</v>
      </c>
      <c r="C137">
        <v>0.31043999999999999</v>
      </c>
      <c r="D137">
        <v>29.750999449999998</v>
      </c>
      <c r="E137">
        <v>0.26054000999999999</v>
      </c>
      <c r="F137">
        <v>37.046001429999997</v>
      </c>
      <c r="G137">
        <v>0.13550999999999999</v>
      </c>
      <c r="H137">
        <v>181.26800537</v>
      </c>
      <c r="J137" s="1">
        <f>TREND(Calibration!$A$2:$A$4,Calibration!$B$2:$B$4,C137)</f>
        <v>380.54060466644319</v>
      </c>
      <c r="K137" s="1">
        <f>TREND(Calibration!$A$2:$A$4,Calibration!$C$2:$C$4,E137)</f>
        <v>536.43401039011792</v>
      </c>
      <c r="L137" s="1">
        <f>TREND(Calibration!$A$2:$A$4,Calibration!$D$2:$D$4,G137)</f>
        <v>1163.3333333333333</v>
      </c>
    </row>
    <row r="138" spans="1:12" x14ac:dyDescent="0.25">
      <c r="A138">
        <v>679542</v>
      </c>
      <c r="B138">
        <v>15.68900013</v>
      </c>
      <c r="C138">
        <v>0.30772999000000001</v>
      </c>
      <c r="D138">
        <v>29.690000529999999</v>
      </c>
      <c r="E138">
        <v>0.26021999000000001</v>
      </c>
      <c r="F138">
        <v>37.094001769999998</v>
      </c>
      <c r="G138">
        <v>0.15384001</v>
      </c>
      <c r="H138">
        <v>-9.9000003020963285E+37</v>
      </c>
      <c r="J138" s="1">
        <f>TREND(Calibration!$A$2:$A$4,Calibration!$B$2:$B$4,C138)</f>
        <v>368.27551450595615</v>
      </c>
      <c r="K138" s="1">
        <f>TREND(Calibration!$A$2:$A$4,Calibration!$C$2:$C$4,E138)</f>
        <v>533.854115724954</v>
      </c>
      <c r="L138" s="1">
        <f>TREND(Calibration!$A$2:$A$4,Calibration!$D$2:$D$4,G138)</f>
        <v>1163.3333333333333</v>
      </c>
    </row>
    <row r="139" spans="1:12" x14ac:dyDescent="0.25">
      <c r="A139">
        <v>684594</v>
      </c>
      <c r="B139">
        <v>15.60400009</v>
      </c>
      <c r="C139">
        <v>0.31060000999999998</v>
      </c>
      <c r="D139">
        <v>29.767000199999998</v>
      </c>
      <c r="E139">
        <v>0.26146001000000002</v>
      </c>
      <c r="F139">
        <v>37.075000760000002</v>
      </c>
      <c r="G139">
        <v>-4.9840000000000002E-2</v>
      </c>
      <c r="H139">
        <v>1059.2609863299999</v>
      </c>
      <c r="J139" s="1">
        <f>TREND(Calibration!$A$2:$A$4,Calibration!$B$2:$B$4,C139)</f>
        <v>381.26478541728147</v>
      </c>
      <c r="K139" s="1">
        <f>TREND(Calibration!$A$2:$A$4,Calibration!$C$2:$C$4,E139)</f>
        <v>543.85074400661438</v>
      </c>
      <c r="L139" s="1">
        <f>TREND(Calibration!$A$2:$A$4,Calibration!$D$2:$D$4,G139)</f>
        <v>1163.3333333333333</v>
      </c>
    </row>
    <row r="140" spans="1:12" x14ac:dyDescent="0.25">
      <c r="A140">
        <v>689504</v>
      </c>
      <c r="B140">
        <v>15.61100006</v>
      </c>
      <c r="C140">
        <v>0.31091999999999997</v>
      </c>
      <c r="D140">
        <v>29.725000380000001</v>
      </c>
      <c r="E140">
        <v>0.26080998999999999</v>
      </c>
      <c r="F140">
        <v>37.088001249999998</v>
      </c>
      <c r="G140">
        <v>-4.0320000000000002E-2</v>
      </c>
      <c r="H140">
        <v>-9.9000003020963285E+37</v>
      </c>
      <c r="J140" s="1">
        <f>TREND(Calibration!$A$2:$A$4,Calibration!$B$2:$B$4,C140)</f>
        <v>382.71301114355333</v>
      </c>
      <c r="K140" s="1">
        <f>TREND(Calibration!$A$2:$A$4,Calibration!$C$2:$C$4,E140)</f>
        <v>538.61049923988071</v>
      </c>
      <c r="L140" s="1">
        <f>TREND(Calibration!$A$2:$A$4,Calibration!$D$2:$D$4,G140)</f>
        <v>1163.3333333333333</v>
      </c>
    </row>
    <row r="141" spans="1:12" x14ac:dyDescent="0.25">
      <c r="A141">
        <v>694507</v>
      </c>
      <c r="B141">
        <v>15.52999973</v>
      </c>
      <c r="C141">
        <v>0.31156999000000002</v>
      </c>
      <c r="D141">
        <v>29.777000430000001</v>
      </c>
      <c r="E141">
        <v>0.26249</v>
      </c>
      <c r="F141">
        <v>37.055999759999999</v>
      </c>
      <c r="G141">
        <v>7.5679999999999997E-2</v>
      </c>
      <c r="H141">
        <v>-24.23500061</v>
      </c>
      <c r="J141" s="1">
        <f>TREND(Calibration!$A$2:$A$4,Calibration!$B$2:$B$4,C141)</f>
        <v>385.6547663228389</v>
      </c>
      <c r="K141" s="1">
        <f>TREND(Calibration!$A$2:$A$4,Calibration!$C$2:$C$4,E141)</f>
        <v>552.1541803736302</v>
      </c>
      <c r="L141" s="1">
        <f>TREND(Calibration!$A$2:$A$4,Calibration!$D$2:$D$4,G141)</f>
        <v>1163.3333333333333</v>
      </c>
    </row>
    <row r="142" spans="1:12" x14ac:dyDescent="0.25">
      <c r="A142">
        <v>699538</v>
      </c>
      <c r="B142">
        <v>15.545000079999999</v>
      </c>
      <c r="C142">
        <v>0.31125000000000003</v>
      </c>
      <c r="D142">
        <v>29.70299911</v>
      </c>
      <c r="E142">
        <v>0.26205999000000002</v>
      </c>
      <c r="F142">
        <v>37.119998930000001</v>
      </c>
      <c r="G142">
        <v>0.10718999999999999</v>
      </c>
      <c r="H142">
        <v>-9.9000003020963285E+37</v>
      </c>
      <c r="J142" s="1">
        <f>TREND(Calibration!$A$2:$A$4,Calibration!$B$2:$B$4,C142)</f>
        <v>384.20654059656704</v>
      </c>
      <c r="K142" s="1">
        <f>TREND(Calibration!$A$2:$A$4,Calibration!$C$2:$C$4,E142)</f>
        <v>548.68758295794601</v>
      </c>
      <c r="L142" s="1">
        <f>TREND(Calibration!$A$2:$A$4,Calibration!$D$2:$D$4,G142)</f>
        <v>1163.3333333333333</v>
      </c>
    </row>
    <row r="143" spans="1:12" x14ac:dyDescent="0.25">
      <c r="A143">
        <v>704508</v>
      </c>
      <c r="B143">
        <v>15.5170002</v>
      </c>
      <c r="C143">
        <v>0.31064998999999999</v>
      </c>
      <c r="D143">
        <v>29.760000229999999</v>
      </c>
      <c r="E143">
        <v>0.26172999000000002</v>
      </c>
      <c r="F143">
        <v>37.076000209999997</v>
      </c>
      <c r="G143">
        <v>-2.0049999999999998E-2</v>
      </c>
      <c r="H143">
        <v>1084.6629638700001</v>
      </c>
      <c r="J143" s="1">
        <f>TREND(Calibration!$A$2:$A$4,Calibration!$B$2:$B$4,C143)</f>
        <v>381.49098724171063</v>
      </c>
      <c r="K143" s="1">
        <f>TREND(Calibration!$A$2:$A$4,Calibration!$C$2:$C$4,E143)</f>
        <v>546.02723285637717</v>
      </c>
      <c r="L143" s="1">
        <f>TREND(Calibration!$A$2:$A$4,Calibration!$D$2:$D$4,G143)</f>
        <v>1163.3333333333333</v>
      </c>
    </row>
    <row r="144" spans="1:12" x14ac:dyDescent="0.25">
      <c r="A144">
        <v>709561</v>
      </c>
      <c r="B144">
        <v>15.600999829999999</v>
      </c>
      <c r="C144">
        <v>0.31</v>
      </c>
      <c r="D144">
        <v>29.773000719999999</v>
      </c>
      <c r="E144">
        <v>0.26140999999999998</v>
      </c>
      <c r="F144">
        <v>37.10400009</v>
      </c>
      <c r="G144">
        <v>-0.10216</v>
      </c>
      <c r="H144">
        <v>-198.21099853999999</v>
      </c>
      <c r="J144" s="1">
        <f>TREND(Calibration!$A$2:$A$4,Calibration!$B$2:$B$4,C144)</f>
        <v>378.54923206242529</v>
      </c>
      <c r="K144" s="1">
        <f>TREND(Calibration!$A$2:$A$4,Calibration!$C$2:$C$4,E144)</f>
        <v>543.44758004122173</v>
      </c>
      <c r="L144" s="1">
        <f>TREND(Calibration!$A$2:$A$4,Calibration!$D$2:$D$4,G144)</f>
        <v>1163.3333333333333</v>
      </c>
    </row>
    <row r="145" spans="1:12" x14ac:dyDescent="0.25">
      <c r="A145">
        <v>714542</v>
      </c>
      <c r="B145">
        <v>15.6420002</v>
      </c>
      <c r="C145">
        <v>0.30426999999999998</v>
      </c>
      <c r="D145">
        <v>29.74699974</v>
      </c>
      <c r="E145">
        <v>0.26179001000000002</v>
      </c>
      <c r="F145">
        <v>37.058998109999997</v>
      </c>
      <c r="G145">
        <v>2.443E-2</v>
      </c>
      <c r="H145">
        <v>-153.63400268999999</v>
      </c>
      <c r="J145" s="1">
        <f>TREND(Calibration!$A$2:$A$4,Calibration!$B$2:$B$4,C145)</f>
        <v>352.61612974192076</v>
      </c>
      <c r="K145" s="1">
        <f>TREND(Calibration!$A$2:$A$4,Calibration!$C$2:$C$4,E145)</f>
        <v>546.51109410818367</v>
      </c>
      <c r="L145" s="1">
        <f>TREND(Calibration!$A$2:$A$4,Calibration!$D$2:$D$4,G145)</f>
        <v>1163.3333333333333</v>
      </c>
    </row>
    <row r="146" spans="1:12" x14ac:dyDescent="0.25">
      <c r="A146">
        <v>719530</v>
      </c>
      <c r="B146">
        <v>15.72099972</v>
      </c>
      <c r="C146">
        <v>0.31211000999999999</v>
      </c>
      <c r="D146">
        <v>29.73500061</v>
      </c>
      <c r="E146">
        <v>0.26080998999999999</v>
      </c>
      <c r="F146">
        <v>37.069000240000001</v>
      </c>
      <c r="G146">
        <v>-0.11589000000000001</v>
      </c>
      <c r="H146">
        <v>151.46800232000001</v>
      </c>
      <c r="J146" s="1">
        <f>TREND(Calibration!$A$2:$A$4,Calibration!$B$2:$B$4,C146)</f>
        <v>388.09881412652453</v>
      </c>
      <c r="K146" s="1">
        <f>TREND(Calibration!$A$2:$A$4,Calibration!$C$2:$C$4,E146)</f>
        <v>538.61049923988071</v>
      </c>
      <c r="L146" s="1">
        <f>TREND(Calibration!$A$2:$A$4,Calibration!$D$2:$D$4,G146)</f>
        <v>1163.3333333333333</v>
      </c>
    </row>
    <row r="147" spans="1:12" x14ac:dyDescent="0.25">
      <c r="A147">
        <v>724509</v>
      </c>
      <c r="B147">
        <v>15.72900009</v>
      </c>
      <c r="C147">
        <v>0.31595001</v>
      </c>
      <c r="D147">
        <v>29.752000809999998</v>
      </c>
      <c r="E147">
        <v>0.26043000999999999</v>
      </c>
      <c r="F147">
        <v>37.07799911</v>
      </c>
      <c r="G147">
        <v>-0.15941</v>
      </c>
      <c r="H147">
        <v>60.666000369999999</v>
      </c>
      <c r="J147" s="1">
        <f>TREND(Calibration!$A$2:$A$4,Calibration!$B$2:$B$4,C147)</f>
        <v>405.47806594340727</v>
      </c>
      <c r="K147" s="1">
        <f>TREND(Calibration!$A$2:$A$4,Calibration!$C$2:$C$4,E147)</f>
        <v>535.54722702292815</v>
      </c>
      <c r="L147" s="1">
        <f>TREND(Calibration!$A$2:$A$4,Calibration!$D$2:$D$4,G147)</f>
        <v>1163.3333333333333</v>
      </c>
    </row>
    <row r="148" spans="1:12" x14ac:dyDescent="0.25">
      <c r="A148">
        <v>729512</v>
      </c>
      <c r="B148">
        <v>15.69999981</v>
      </c>
      <c r="C148">
        <v>0.31130001000000002</v>
      </c>
      <c r="D148">
        <v>29.757999420000001</v>
      </c>
      <c r="E148">
        <v>0.26021999000000001</v>
      </c>
      <c r="F148">
        <v>37.094001769999998</v>
      </c>
      <c r="G148">
        <v>-0.13049000999999999</v>
      </c>
      <c r="H148">
        <v>245.73800659</v>
      </c>
      <c r="J148" s="1">
        <f>TREND(Calibration!$A$2:$A$4,Calibration!$B$2:$B$4,C148)</f>
        <v>384.43287819640091</v>
      </c>
      <c r="K148" s="1">
        <f>TREND(Calibration!$A$2:$A$4,Calibration!$C$2:$C$4,E148)</f>
        <v>533.854115724954</v>
      </c>
      <c r="L148" s="1">
        <f>TREND(Calibration!$A$2:$A$4,Calibration!$D$2:$D$4,G148)</f>
        <v>1163.3333333333333</v>
      </c>
    </row>
    <row r="149" spans="1:12" x14ac:dyDescent="0.25">
      <c r="A149">
        <v>734514</v>
      </c>
      <c r="B149">
        <v>15.68500042</v>
      </c>
      <c r="C149">
        <v>0.30864998999999999</v>
      </c>
      <c r="D149">
        <v>29.725000380000001</v>
      </c>
      <c r="E149">
        <v>0.26021999000000001</v>
      </c>
      <c r="F149">
        <v>37.088001249999998</v>
      </c>
      <c r="G149">
        <v>3.4380000000000001E-2</v>
      </c>
      <c r="H149">
        <v>-9.9000003020963285E+37</v>
      </c>
      <c r="J149" s="1">
        <f>TREND(Calibration!$A$2:$A$4,Calibration!$B$2:$B$4,C149)</f>
        <v>372.43929358708419</v>
      </c>
      <c r="K149" s="1">
        <f>TREND(Calibration!$A$2:$A$4,Calibration!$C$2:$C$4,E149)</f>
        <v>533.854115724954</v>
      </c>
      <c r="L149" s="1">
        <f>TREND(Calibration!$A$2:$A$4,Calibration!$D$2:$D$4,G149)</f>
        <v>1163.3333333333333</v>
      </c>
    </row>
    <row r="150" spans="1:12" x14ac:dyDescent="0.25">
      <c r="A150">
        <v>739515</v>
      </c>
      <c r="B150">
        <v>15.619999890000001</v>
      </c>
      <c r="C150">
        <v>0.31788999000000001</v>
      </c>
      <c r="D150">
        <v>29.7159996</v>
      </c>
      <c r="E150">
        <v>0.25957000000000002</v>
      </c>
      <c r="F150">
        <v>37.11000061</v>
      </c>
      <c r="G150">
        <v>6.7080000000000001E-2</v>
      </c>
      <c r="H150">
        <v>-9.9000003020963285E+37</v>
      </c>
      <c r="J150" s="1">
        <f>TREND(Calibration!$A$2:$A$4,Calibration!$B$2:$B$4,C150)</f>
        <v>414.25811827145844</v>
      </c>
      <c r="K150" s="1">
        <f>TREND(Calibration!$A$2:$A$4,Calibration!$C$2:$C$4,E150)</f>
        <v>528.61411280822972</v>
      </c>
      <c r="L150" s="1">
        <f>TREND(Calibration!$A$2:$A$4,Calibration!$D$2:$D$4,G150)</f>
        <v>1163.3333333333333</v>
      </c>
    </row>
    <row r="151" spans="1:12" x14ac:dyDescent="0.25">
      <c r="A151">
        <v>744504</v>
      </c>
      <c r="B151">
        <v>15.51799965</v>
      </c>
      <c r="C151">
        <v>0.31345999000000002</v>
      </c>
      <c r="D151">
        <v>29.757999420000001</v>
      </c>
      <c r="E151">
        <v>0.26054000999999999</v>
      </c>
      <c r="F151">
        <v>37.055999759999999</v>
      </c>
      <c r="G151">
        <v>1.022E-2</v>
      </c>
      <c r="H151">
        <v>1169.9260253899999</v>
      </c>
      <c r="J151" s="1">
        <f>TREND(Calibration!$A$2:$A$4,Calibration!$B$2:$B$4,C151)</f>
        <v>394.20861682646091</v>
      </c>
      <c r="K151" s="1">
        <f>TREND(Calibration!$A$2:$A$4,Calibration!$C$2:$C$4,E151)</f>
        <v>536.43401039011792</v>
      </c>
      <c r="L151" s="1">
        <f>TREND(Calibration!$A$2:$A$4,Calibration!$D$2:$D$4,G151)</f>
        <v>1163.3333333333333</v>
      </c>
    </row>
    <row r="152" spans="1:12" x14ac:dyDescent="0.25">
      <c r="A152">
        <v>749504</v>
      </c>
      <c r="B152">
        <v>15.51200008</v>
      </c>
      <c r="C152">
        <v>0.31253998999999999</v>
      </c>
      <c r="D152">
        <v>29.73200035</v>
      </c>
      <c r="E152">
        <v>0.26049</v>
      </c>
      <c r="F152">
        <v>37.053001399999999</v>
      </c>
      <c r="G152">
        <v>3.1460000000000002E-2</v>
      </c>
      <c r="H152">
        <v>56.858001710000003</v>
      </c>
      <c r="J152" s="1">
        <f>TREND(Calibration!$A$2:$A$4,Calibration!$B$2:$B$4,C152)</f>
        <v>390.04483774533264</v>
      </c>
      <c r="K152" s="1">
        <f>TREND(Calibration!$A$2:$A$4,Calibration!$C$2:$C$4,E152)</f>
        <v>536.03084642472572</v>
      </c>
      <c r="L152" s="1">
        <f>TREND(Calibration!$A$2:$A$4,Calibration!$D$2:$D$4,G152)</f>
        <v>1163.3333333333333</v>
      </c>
    </row>
    <row r="153" spans="1:12" x14ac:dyDescent="0.25">
      <c r="A153">
        <v>754503</v>
      </c>
      <c r="B153">
        <v>15.47099972</v>
      </c>
      <c r="C153">
        <v>0.31595001</v>
      </c>
      <c r="D153">
        <v>29.73800087</v>
      </c>
      <c r="E153">
        <v>0.25999999000000001</v>
      </c>
      <c r="F153">
        <v>37.07799911</v>
      </c>
      <c r="G153">
        <v>9.2700000000000005E-2</v>
      </c>
      <c r="H153">
        <v>-9.9000003020963285E+37</v>
      </c>
      <c r="J153" s="1">
        <f>TREND(Calibration!$A$2:$A$4,Calibration!$B$2:$B$4,C153)</f>
        <v>405.47806594340727</v>
      </c>
      <c r="K153" s="1">
        <f>TREND(Calibration!$A$2:$A$4,Calibration!$C$2:$C$4,E153)</f>
        <v>532.08054899057447</v>
      </c>
      <c r="L153" s="1">
        <f>TREND(Calibration!$A$2:$A$4,Calibration!$D$2:$D$4,G153)</f>
        <v>1163.3333333333333</v>
      </c>
    </row>
    <row r="154" spans="1:12" x14ac:dyDescent="0.25">
      <c r="A154">
        <v>759525</v>
      </c>
      <c r="B154">
        <v>15.460000040000001</v>
      </c>
      <c r="C154">
        <v>0.31248999</v>
      </c>
      <c r="D154">
        <v>29.76600075</v>
      </c>
      <c r="E154">
        <v>0.25962001000000001</v>
      </c>
      <c r="F154">
        <v>37.07799911</v>
      </c>
      <c r="G154">
        <v>-0.1066</v>
      </c>
      <c r="H154">
        <v>656.25799560999997</v>
      </c>
      <c r="J154" s="1">
        <f>TREND(Calibration!$A$2:$A$4,Calibration!$B$2:$B$4,C154)</f>
        <v>389.81854540396694</v>
      </c>
      <c r="K154" s="1">
        <f>TREND(Calibration!$A$2:$A$4,Calibration!$C$2:$C$4,E154)</f>
        <v>529.01727677362237</v>
      </c>
      <c r="L154" s="1">
        <f>TREND(Calibration!$A$2:$A$4,Calibration!$D$2:$D$4,G154)</f>
        <v>1163.3333333333333</v>
      </c>
    </row>
    <row r="155" spans="1:12" x14ac:dyDescent="0.25">
      <c r="A155">
        <v>764561</v>
      </c>
      <c r="B155">
        <v>15.505000109999999</v>
      </c>
      <c r="C155">
        <v>0.31557000000000002</v>
      </c>
      <c r="D155">
        <v>29.711999890000001</v>
      </c>
      <c r="E155">
        <v>0.25962001000000001</v>
      </c>
      <c r="F155">
        <v>37.106998439999998</v>
      </c>
      <c r="G155">
        <v>-6.497E-2</v>
      </c>
      <c r="H155">
        <v>-9.9000003020963285E+37</v>
      </c>
      <c r="J155" s="1">
        <f>TREND(Calibration!$A$2:$A$4,Calibration!$B$2:$B$4,C155)</f>
        <v>403.75819889055992</v>
      </c>
      <c r="K155" s="1">
        <f>TREND(Calibration!$A$2:$A$4,Calibration!$C$2:$C$4,E155)</f>
        <v>529.01727677362237</v>
      </c>
      <c r="L155" s="1">
        <f>TREND(Calibration!$A$2:$A$4,Calibration!$D$2:$D$4,G155)</f>
        <v>1163.3333333333333</v>
      </c>
    </row>
    <row r="156" spans="1:12" x14ac:dyDescent="0.25">
      <c r="A156">
        <v>769516</v>
      </c>
      <c r="B156">
        <v>15.541000370000001</v>
      </c>
      <c r="C156">
        <v>0.31444000999999999</v>
      </c>
      <c r="D156">
        <v>29.725000380000001</v>
      </c>
      <c r="E156">
        <v>0.25892000999999998</v>
      </c>
      <c r="F156">
        <v>37.094001769999998</v>
      </c>
      <c r="G156">
        <v>6.232E-2</v>
      </c>
      <c r="H156">
        <v>-9.9000003020963285E+37</v>
      </c>
      <c r="J156" s="1">
        <f>TREND(Calibration!$A$2:$A$4,Calibration!$B$2:$B$4,C156)</f>
        <v>398.64403723416422</v>
      </c>
      <c r="K156" s="1">
        <f>TREND(Calibration!$A$2:$A$4,Calibration!$C$2:$C$4,E156)</f>
        <v>523.37410989150544</v>
      </c>
      <c r="L156" s="1">
        <f>TREND(Calibration!$A$2:$A$4,Calibration!$D$2:$D$4,G156)</f>
        <v>1163.3333333333333</v>
      </c>
    </row>
    <row r="157" spans="1:12" x14ac:dyDescent="0.25">
      <c r="A157">
        <v>774505</v>
      </c>
      <c r="B157">
        <v>15.52000046</v>
      </c>
      <c r="C157">
        <v>0.31184000000000001</v>
      </c>
      <c r="D157">
        <v>29.767000199999998</v>
      </c>
      <c r="E157">
        <v>0.25821999000000001</v>
      </c>
      <c r="F157">
        <v>37.064998629999998</v>
      </c>
      <c r="G157">
        <v>-5.951E-2</v>
      </c>
      <c r="H157">
        <v>1010.59197998</v>
      </c>
      <c r="J157" s="1">
        <f>TREND(Calibration!$A$2:$A$4,Calibration!$B$2:$B$4,C157)</f>
        <v>386.8767902246816</v>
      </c>
      <c r="K157" s="1">
        <f>TREND(Calibration!$A$2:$A$4,Calibration!$C$2:$C$4,E157)</f>
        <v>517.73078177604953</v>
      </c>
      <c r="L157" s="1">
        <f>TREND(Calibration!$A$2:$A$4,Calibration!$D$2:$D$4,G157)</f>
        <v>1163.3333333333333</v>
      </c>
    </row>
    <row r="158" spans="1:12" x14ac:dyDescent="0.25">
      <c r="A158">
        <v>779592</v>
      </c>
      <c r="B158">
        <v>15.635000229999999</v>
      </c>
      <c r="C158">
        <v>0.31011</v>
      </c>
      <c r="D158">
        <v>29.722999569999999</v>
      </c>
      <c r="E158">
        <v>0.25832999000000001</v>
      </c>
      <c r="F158">
        <v>37.088001249999998</v>
      </c>
      <c r="G158">
        <v>0.10357</v>
      </c>
      <c r="H158">
        <v>-9.9000003020963285E+37</v>
      </c>
      <c r="J158" s="1">
        <f>TREND(Calibration!$A$2:$A$4,Calibration!$B$2:$B$4,C158)</f>
        <v>379.04707521342971</v>
      </c>
      <c r="K158" s="1">
        <f>TREND(Calibration!$A$2:$A$4,Calibration!$C$2:$C$4,E158)</f>
        <v>518.61756514323929</v>
      </c>
      <c r="L158" s="1">
        <f>TREND(Calibration!$A$2:$A$4,Calibration!$D$2:$D$4,G158)</f>
        <v>1163.3333333333333</v>
      </c>
    </row>
    <row r="159" spans="1:12" x14ac:dyDescent="0.25">
      <c r="A159">
        <v>784536</v>
      </c>
      <c r="B159">
        <v>15.61100006</v>
      </c>
      <c r="C159">
        <v>0.31308001000000002</v>
      </c>
      <c r="D159">
        <v>29.773000719999999</v>
      </c>
      <c r="E159">
        <v>0.25892000999999998</v>
      </c>
      <c r="F159">
        <v>37.055999759999999</v>
      </c>
      <c r="G159">
        <v>-2.2700000000000001E-2</v>
      </c>
      <c r="H159">
        <v>493.67498778999999</v>
      </c>
      <c r="J159" s="1">
        <f>TREND(Calibration!$A$2:$A$4,Calibration!$B$2:$B$4,C159)</f>
        <v>392.48888554901851</v>
      </c>
      <c r="K159" s="1">
        <f>TREND(Calibration!$A$2:$A$4,Calibration!$C$2:$C$4,E159)</f>
        <v>523.37410989150544</v>
      </c>
      <c r="L159" s="1">
        <f>TREND(Calibration!$A$2:$A$4,Calibration!$D$2:$D$4,G159)</f>
        <v>1163.3333333333333</v>
      </c>
    </row>
    <row r="160" spans="1:12" x14ac:dyDescent="0.25">
      <c r="A160">
        <v>789519</v>
      </c>
      <c r="B160">
        <v>15.66300011</v>
      </c>
      <c r="C160">
        <v>0.31280999999999998</v>
      </c>
      <c r="D160">
        <v>29.753999709999999</v>
      </c>
      <c r="E160">
        <v>0.25898000999999998</v>
      </c>
      <c r="F160">
        <v>37.075000760000002</v>
      </c>
      <c r="G160">
        <v>-7.4429999999999996E-2</v>
      </c>
      <c r="H160">
        <v>179.11500548999999</v>
      </c>
      <c r="J160" s="1">
        <f>TREND(Calibration!$A$2:$A$4,Calibration!$B$2:$B$4,C160)</f>
        <v>391.26686164717535</v>
      </c>
      <c r="K160" s="1">
        <f>TREND(Calibration!$A$2:$A$4,Calibration!$C$2:$C$4,E160)</f>
        <v>523.8578099099725</v>
      </c>
      <c r="L160" s="1">
        <f>TREND(Calibration!$A$2:$A$4,Calibration!$D$2:$D$4,G160)</f>
        <v>1163.3333333333333</v>
      </c>
    </row>
    <row r="161" spans="1:12" x14ac:dyDescent="0.25">
      <c r="A161">
        <v>794541</v>
      </c>
      <c r="B161">
        <v>15.722000120000001</v>
      </c>
      <c r="C161">
        <v>0.30713998999999997</v>
      </c>
      <c r="D161">
        <v>29.736000059999999</v>
      </c>
      <c r="E161">
        <v>0.25929998999999998</v>
      </c>
      <c r="F161">
        <v>37.118999479999999</v>
      </c>
      <c r="G161">
        <v>0.02</v>
      </c>
      <c r="H161">
        <v>-9.9000003020963285E+37</v>
      </c>
      <c r="J161" s="1">
        <f>TREND(Calibration!$A$2:$A$4,Calibration!$B$2:$B$4,C161)</f>
        <v>365.60526487784114</v>
      </c>
      <c r="K161" s="1">
        <f>TREND(Calibration!$A$2:$A$4,Calibration!$C$2:$C$4,E161)</f>
        <v>526.43738210845754</v>
      </c>
      <c r="L161" s="1">
        <f>TREND(Calibration!$A$2:$A$4,Calibration!$D$2:$D$4,G161)</f>
        <v>1163.3333333333333</v>
      </c>
    </row>
    <row r="162" spans="1:12" x14ac:dyDescent="0.25">
      <c r="A162">
        <v>799503</v>
      </c>
      <c r="B162">
        <v>15.64500046</v>
      </c>
      <c r="C162">
        <v>0.30713998999999997</v>
      </c>
      <c r="D162">
        <v>29.760999680000001</v>
      </c>
      <c r="E162">
        <v>0.25929998999999998</v>
      </c>
      <c r="F162">
        <v>37.07799911</v>
      </c>
      <c r="G162">
        <v>-0.14065</v>
      </c>
      <c r="H162">
        <v>636.99102783000001</v>
      </c>
      <c r="J162" s="1">
        <f>TREND(Calibration!$A$2:$A$4,Calibration!$B$2:$B$4,C162)</f>
        <v>365.60526487784114</v>
      </c>
      <c r="K162" s="1">
        <f>TREND(Calibration!$A$2:$A$4,Calibration!$C$2:$C$4,E162)</f>
        <v>526.43738210845754</v>
      </c>
      <c r="L162" s="1">
        <f>TREND(Calibration!$A$2:$A$4,Calibration!$D$2:$D$4,G162)</f>
        <v>1163.3333333333333</v>
      </c>
    </row>
    <row r="163" spans="1:12" x14ac:dyDescent="0.25">
      <c r="A163">
        <v>804503</v>
      </c>
      <c r="B163">
        <v>15.62199974</v>
      </c>
      <c r="C163">
        <v>0.30832999999999999</v>
      </c>
      <c r="D163">
        <v>29.774000170000001</v>
      </c>
      <c r="E163">
        <v>0.25898000999999998</v>
      </c>
      <c r="F163">
        <v>37.053001399999999</v>
      </c>
      <c r="G163">
        <v>-0.19449</v>
      </c>
      <c r="H163">
        <v>181.11799622000001</v>
      </c>
      <c r="J163" s="1">
        <f>TREND(Calibration!$A$2:$A$4,Calibration!$B$2:$B$4,C163)</f>
        <v>370.99106786081234</v>
      </c>
      <c r="K163" s="1">
        <f>TREND(Calibration!$A$2:$A$4,Calibration!$C$2:$C$4,E163)</f>
        <v>523.8578099099725</v>
      </c>
      <c r="L163" s="1">
        <f>TREND(Calibration!$A$2:$A$4,Calibration!$D$2:$D$4,G163)</f>
        <v>1163.3333333333333</v>
      </c>
    </row>
    <row r="164" spans="1:12" x14ac:dyDescent="0.25">
      <c r="A164">
        <v>809512</v>
      </c>
      <c r="B164">
        <v>15.63799953</v>
      </c>
      <c r="C164">
        <v>0.30897998999999998</v>
      </c>
      <c r="D164">
        <v>29.752000809999998</v>
      </c>
      <c r="E164">
        <v>0.25864999999999999</v>
      </c>
      <c r="F164">
        <v>37.071998600000001</v>
      </c>
      <c r="G164">
        <v>1.805E-2</v>
      </c>
      <c r="H164">
        <v>-9.9000003020963285E+37</v>
      </c>
      <c r="J164" s="1">
        <f>TREND(Calibration!$A$2:$A$4,Calibration!$B$2:$B$4,C164)</f>
        <v>373.93282304009745</v>
      </c>
      <c r="K164" s="1">
        <f>TREND(Calibration!$A$2:$A$4,Calibration!$C$2:$C$4,E164)</f>
        <v>521.19737919173372</v>
      </c>
      <c r="L164" s="1">
        <f>TREND(Calibration!$A$2:$A$4,Calibration!$D$2:$D$4,G164)</f>
        <v>1163.3333333333333</v>
      </c>
    </row>
    <row r="165" spans="1:12" x14ac:dyDescent="0.25">
      <c r="A165">
        <v>814514</v>
      </c>
      <c r="B165">
        <v>15.585000040000001</v>
      </c>
      <c r="C165">
        <v>0.30491998999999997</v>
      </c>
      <c r="D165">
        <v>29.777000430000001</v>
      </c>
      <c r="E165">
        <v>0.25832999000000001</v>
      </c>
      <c r="F165">
        <v>37.083999630000001</v>
      </c>
      <c r="G165">
        <v>-0.13178999999999999</v>
      </c>
      <c r="H165">
        <v>579.69598388999998</v>
      </c>
      <c r="J165" s="1">
        <f>TREND(Calibration!$A$2:$A$4,Calibration!$B$2:$B$4,C165)</f>
        <v>355.55788492120587</v>
      </c>
      <c r="K165" s="1">
        <f>TREND(Calibration!$A$2:$A$4,Calibration!$C$2:$C$4,E165)</f>
        <v>518.61756514323929</v>
      </c>
      <c r="L165" s="1">
        <f>TREND(Calibration!$A$2:$A$4,Calibration!$D$2:$D$4,G165)</f>
        <v>1163.3333333333333</v>
      </c>
    </row>
    <row r="166" spans="1:12" x14ac:dyDescent="0.25">
      <c r="A166">
        <v>819503</v>
      </c>
      <c r="B166">
        <v>15.574000359999999</v>
      </c>
      <c r="C166">
        <v>0.308</v>
      </c>
      <c r="D166">
        <v>29.781999590000002</v>
      </c>
      <c r="E166">
        <v>0.25827</v>
      </c>
      <c r="F166">
        <v>37.062000269999999</v>
      </c>
      <c r="G166">
        <v>-6.5680000000000002E-2</v>
      </c>
      <c r="H166">
        <v>59.001998899999997</v>
      </c>
      <c r="J166" s="1">
        <f>TREND(Calibration!$A$2:$A$4,Calibration!$B$2:$B$4,C166)</f>
        <v>369.49753840779886</v>
      </c>
      <c r="K166" s="1">
        <f>TREND(Calibration!$A$2:$A$4,Calibration!$C$2:$C$4,E166)</f>
        <v>518.13394574144172</v>
      </c>
      <c r="L166" s="1">
        <f>TREND(Calibration!$A$2:$A$4,Calibration!$D$2:$D$4,G166)</f>
        <v>1163.3333333333333</v>
      </c>
    </row>
    <row r="167" spans="1:12" x14ac:dyDescent="0.25">
      <c r="A167">
        <v>824504</v>
      </c>
      <c r="B167">
        <v>15.64299965</v>
      </c>
      <c r="C167">
        <v>0.30805999000000001</v>
      </c>
      <c r="D167">
        <v>29.705999370000001</v>
      </c>
      <c r="E167">
        <v>0.25832999000000001</v>
      </c>
      <c r="F167">
        <v>37.106998439999998</v>
      </c>
      <c r="G167">
        <v>4.7600000000000003E-3</v>
      </c>
      <c r="H167">
        <v>-9.9000003020963285E+37</v>
      </c>
      <c r="J167" s="1">
        <f>TREND(Calibration!$A$2:$A$4,Calibration!$B$2:$B$4,C167)</f>
        <v>369.76904395896963</v>
      </c>
      <c r="K167" s="1">
        <f>TREND(Calibration!$A$2:$A$4,Calibration!$C$2:$C$4,E167)</f>
        <v>518.61756514323929</v>
      </c>
      <c r="L167" s="1">
        <f>TREND(Calibration!$A$2:$A$4,Calibration!$D$2:$D$4,G167)</f>
        <v>1163.3333333333333</v>
      </c>
    </row>
    <row r="168" spans="1:12" x14ac:dyDescent="0.25">
      <c r="A168">
        <v>829564</v>
      </c>
      <c r="B168">
        <v>15.614000320000001</v>
      </c>
      <c r="C168">
        <v>0.31071000999999998</v>
      </c>
      <c r="D168">
        <v>29.756999969999999</v>
      </c>
      <c r="E168">
        <v>0.25864999999999999</v>
      </c>
      <c r="F168">
        <v>37.062000269999999</v>
      </c>
      <c r="G168">
        <v>-0.19097</v>
      </c>
      <c r="H168">
        <v>255.05099487000001</v>
      </c>
      <c r="J168" s="1">
        <f>TREND(Calibration!$A$2:$A$4,Calibration!$B$2:$B$4,C168)</f>
        <v>381.76262856828589</v>
      </c>
      <c r="K168" s="1">
        <f>TREND(Calibration!$A$2:$A$4,Calibration!$C$2:$C$4,E168)</f>
        <v>521.19737919173372</v>
      </c>
      <c r="L168" s="1">
        <f>TREND(Calibration!$A$2:$A$4,Calibration!$D$2:$D$4,G168)</f>
        <v>1163.3333333333333</v>
      </c>
    </row>
    <row r="169" spans="1:12" x14ac:dyDescent="0.25">
      <c r="A169">
        <v>834508</v>
      </c>
      <c r="B169">
        <v>15.682000159999999</v>
      </c>
      <c r="C169">
        <v>0.30654000999999997</v>
      </c>
      <c r="D169">
        <v>29.73200035</v>
      </c>
      <c r="E169">
        <v>0.25853999999999999</v>
      </c>
      <c r="F169">
        <v>37.10400009</v>
      </c>
      <c r="G169">
        <v>0.10346</v>
      </c>
      <c r="H169">
        <v>-9.9000003020963285E+37</v>
      </c>
      <c r="J169" s="1">
        <f>TREND(Calibration!$A$2:$A$4,Calibration!$B$2:$B$4,C169)</f>
        <v>362.8898472983899</v>
      </c>
      <c r="K169" s="1">
        <f>TREND(Calibration!$A$2:$A$4,Calibration!$C$2:$C$4,E169)</f>
        <v>520.31059582454395</v>
      </c>
      <c r="L169" s="1">
        <f>TREND(Calibration!$A$2:$A$4,Calibration!$D$2:$D$4,G169)</f>
        <v>1163.3333333333333</v>
      </c>
    </row>
    <row r="170" spans="1:12" x14ac:dyDescent="0.25">
      <c r="A170">
        <v>839505</v>
      </c>
      <c r="B170">
        <v>15.70600033</v>
      </c>
      <c r="C170">
        <v>0.31032999999999999</v>
      </c>
      <c r="D170">
        <v>29.725999829999999</v>
      </c>
      <c r="E170">
        <v>0.25827</v>
      </c>
      <c r="F170">
        <v>37.081001280000002</v>
      </c>
      <c r="G170">
        <v>4.6269999999999999E-2</v>
      </c>
      <c r="H170">
        <v>-9.9000003020963285E+37</v>
      </c>
      <c r="J170" s="1">
        <f>TREND(Calibration!$A$2:$A$4,Calibration!$B$2:$B$4,C170)</f>
        <v>380.04276151543877</v>
      </c>
      <c r="K170" s="1">
        <f>TREND(Calibration!$A$2:$A$4,Calibration!$C$2:$C$4,E170)</f>
        <v>518.13394574144172</v>
      </c>
      <c r="L170" s="1">
        <f>TREND(Calibration!$A$2:$A$4,Calibration!$D$2:$D$4,G170)</f>
        <v>1163.3333333333333</v>
      </c>
    </row>
    <row r="171" spans="1:12" x14ac:dyDescent="0.25">
      <c r="A171">
        <v>844503</v>
      </c>
      <c r="B171">
        <v>15.74199963</v>
      </c>
      <c r="C171">
        <v>0.31</v>
      </c>
      <c r="D171">
        <v>29.760999680000001</v>
      </c>
      <c r="E171">
        <v>0.25795001000000001</v>
      </c>
      <c r="F171">
        <v>37.097000119999997</v>
      </c>
      <c r="G171">
        <v>2.7029999999999998E-2</v>
      </c>
      <c r="H171">
        <v>46.563999180000003</v>
      </c>
      <c r="J171" s="1">
        <f>TREND(Calibration!$A$2:$A$4,Calibration!$B$2:$B$4,C171)</f>
        <v>378.54923206242529</v>
      </c>
      <c r="K171" s="1">
        <f>TREND(Calibration!$A$2:$A$4,Calibration!$C$2:$C$4,E171)</f>
        <v>515.55429292628673</v>
      </c>
      <c r="L171" s="1">
        <f>TREND(Calibration!$A$2:$A$4,Calibration!$D$2:$D$4,G171)</f>
        <v>1163.3333333333333</v>
      </c>
    </row>
    <row r="172" spans="1:12" x14ac:dyDescent="0.25">
      <c r="A172">
        <v>849503</v>
      </c>
      <c r="B172">
        <v>15.711000439999999</v>
      </c>
      <c r="C172">
        <v>0.30298001000000002</v>
      </c>
      <c r="D172">
        <v>29.71899986</v>
      </c>
      <c r="E172">
        <v>0.25725000999999997</v>
      </c>
      <c r="F172">
        <v>37.075000760000002</v>
      </c>
      <c r="G172">
        <v>-1.1730000000000001E-2</v>
      </c>
      <c r="H172">
        <v>-31.492000579999999</v>
      </c>
      <c r="J172" s="1">
        <f>TREND(Calibration!$A$2:$A$4,Calibration!$B$2:$B$4,C172)</f>
        <v>346.77783259315515</v>
      </c>
      <c r="K172" s="1">
        <f>TREND(Calibration!$A$2:$A$4,Calibration!$C$2:$C$4,E172)</f>
        <v>509.91112604417026</v>
      </c>
      <c r="L172" s="1">
        <f>TREND(Calibration!$A$2:$A$4,Calibration!$D$2:$D$4,G172)</f>
        <v>1163.3333333333333</v>
      </c>
    </row>
    <row r="173" spans="1:12" x14ac:dyDescent="0.25">
      <c r="A173">
        <v>854504</v>
      </c>
      <c r="B173">
        <v>15.69499969</v>
      </c>
      <c r="C173">
        <v>0.30746001000000001</v>
      </c>
      <c r="D173">
        <v>29.763999940000001</v>
      </c>
      <c r="E173">
        <v>0.25725000999999997</v>
      </c>
      <c r="F173">
        <v>37.069000240000001</v>
      </c>
      <c r="G173">
        <v>0.12589</v>
      </c>
      <c r="H173">
        <v>-9.9000003020963285E+37</v>
      </c>
      <c r="J173" s="1">
        <f>TREND(Calibration!$A$2:$A$4,Calibration!$B$2:$B$4,C173)</f>
        <v>367.05362637951816</v>
      </c>
      <c r="K173" s="1">
        <f>TREND(Calibration!$A$2:$A$4,Calibration!$C$2:$C$4,E173)</f>
        <v>509.91112604417026</v>
      </c>
      <c r="L173" s="1">
        <f>TREND(Calibration!$A$2:$A$4,Calibration!$D$2:$D$4,G173)</f>
        <v>1163.3333333333333</v>
      </c>
    </row>
    <row r="174" spans="1:12" x14ac:dyDescent="0.25">
      <c r="A174">
        <v>859509</v>
      </c>
      <c r="B174">
        <v>15.63300037</v>
      </c>
      <c r="C174">
        <v>0.30832999999999999</v>
      </c>
      <c r="D174">
        <v>29.760999680000001</v>
      </c>
      <c r="E174">
        <v>0.25735000000000002</v>
      </c>
      <c r="F174">
        <v>37.064998629999998</v>
      </c>
      <c r="G174">
        <v>0.15188999</v>
      </c>
      <c r="H174">
        <v>314.17199706999997</v>
      </c>
      <c r="J174" s="1">
        <f>TREND(Calibration!$A$2:$A$4,Calibration!$B$2:$B$4,C174)</f>
        <v>370.99106786081234</v>
      </c>
      <c r="K174" s="1">
        <f>TREND(Calibration!$A$2:$A$4,Calibration!$C$2:$C$4,E174)</f>
        <v>510.71721212494572</v>
      </c>
      <c r="L174" s="1">
        <f>TREND(Calibration!$A$2:$A$4,Calibration!$D$2:$D$4,G174)</f>
        <v>1163.3333333333333</v>
      </c>
    </row>
    <row r="175" spans="1:12" x14ac:dyDescent="0.25">
      <c r="A175">
        <v>864545</v>
      </c>
      <c r="B175">
        <v>15.58199978</v>
      </c>
      <c r="C175">
        <v>0.30871000999999998</v>
      </c>
      <c r="D175">
        <v>29.747999190000002</v>
      </c>
      <c r="E175">
        <v>0.25703000999999998</v>
      </c>
      <c r="F175">
        <v>37.07799911</v>
      </c>
      <c r="G175">
        <v>-4.3240000000000001E-2</v>
      </c>
      <c r="H175">
        <v>795.07501220999995</v>
      </c>
      <c r="J175" s="1">
        <f>TREND(Calibration!$A$2:$A$4,Calibration!$B$2:$B$4,C175)</f>
        <v>372.71093491365946</v>
      </c>
      <c r="K175" s="1">
        <f>TREND(Calibration!$A$2:$A$4,Calibration!$C$2:$C$4,E175)</f>
        <v>508.13755930979073</v>
      </c>
      <c r="L175" s="1">
        <f>TREND(Calibration!$A$2:$A$4,Calibration!$D$2:$D$4,G175)</f>
        <v>1163.3333333333333</v>
      </c>
    </row>
    <row r="176" spans="1:12" x14ac:dyDescent="0.25">
      <c r="A176">
        <v>869569</v>
      </c>
      <c r="B176">
        <v>15.56999969</v>
      </c>
      <c r="C176">
        <v>0.30621999999999999</v>
      </c>
      <c r="D176">
        <v>29.742000579999999</v>
      </c>
      <c r="E176">
        <v>0.25633001</v>
      </c>
      <c r="F176">
        <v>37.053001399999999</v>
      </c>
      <c r="G176">
        <v>8.924E-2</v>
      </c>
      <c r="H176">
        <v>-9.9000003020963285E+37</v>
      </c>
      <c r="J176" s="1">
        <f>TREND(Calibration!$A$2:$A$4,Calibration!$B$2:$B$4,C176)</f>
        <v>361.44153105518149</v>
      </c>
      <c r="K176" s="1">
        <f>TREND(Calibration!$A$2:$A$4,Calibration!$C$2:$C$4,E176)</f>
        <v>502.49439242767426</v>
      </c>
      <c r="L176" s="1">
        <f>TREND(Calibration!$A$2:$A$4,Calibration!$D$2:$D$4,G176)</f>
        <v>1163.3333333333333</v>
      </c>
    </row>
    <row r="177" spans="1:12" x14ac:dyDescent="0.25">
      <c r="A177">
        <v>874505</v>
      </c>
      <c r="B177">
        <v>15.56999969</v>
      </c>
      <c r="C177">
        <v>0.30708000000000002</v>
      </c>
      <c r="D177">
        <v>29.739000319999999</v>
      </c>
      <c r="E177">
        <v>0.25626999</v>
      </c>
      <c r="F177">
        <v>37.094001769999998</v>
      </c>
      <c r="G177">
        <v>6.8000000000000005E-2</v>
      </c>
      <c r="H177">
        <v>-9.9000003020963285E+37</v>
      </c>
      <c r="J177" s="1">
        <f>TREND(Calibration!$A$2:$A$4,Calibration!$B$2:$B$4,C177)</f>
        <v>365.33375932667082</v>
      </c>
      <c r="K177" s="1">
        <f>TREND(Calibration!$A$2:$A$4,Calibration!$C$2:$C$4,E177)</f>
        <v>502.01053117586775</v>
      </c>
      <c r="L177" s="1">
        <f>TREND(Calibration!$A$2:$A$4,Calibration!$D$2:$D$4,G177)</f>
        <v>1163.3333333333333</v>
      </c>
    </row>
    <row r="178" spans="1:12" x14ac:dyDescent="0.25">
      <c r="A178">
        <v>879504</v>
      </c>
      <c r="B178">
        <v>15.527999879999999</v>
      </c>
      <c r="C178">
        <v>0.31125000000000003</v>
      </c>
      <c r="D178">
        <v>29.777000430000001</v>
      </c>
      <c r="E178">
        <v>0.25606000000000001</v>
      </c>
      <c r="F178">
        <v>37.058998109999997</v>
      </c>
      <c r="G178">
        <v>-0.11389000000000001</v>
      </c>
      <c r="H178">
        <v>522.64898682</v>
      </c>
      <c r="J178" s="1">
        <f>TREND(Calibration!$A$2:$A$4,Calibration!$B$2:$B$4,C178)</f>
        <v>384.20654059656704</v>
      </c>
      <c r="K178" s="1">
        <f>TREND(Calibration!$A$2:$A$4,Calibration!$C$2:$C$4,E178)</f>
        <v>500.31766172790253</v>
      </c>
      <c r="L178" s="1">
        <f>TREND(Calibration!$A$2:$A$4,Calibration!$D$2:$D$4,G178)</f>
        <v>1163.3333333333333</v>
      </c>
    </row>
    <row r="179" spans="1:12" x14ac:dyDescent="0.25">
      <c r="A179">
        <v>884504</v>
      </c>
      <c r="B179">
        <v>15.557000159999999</v>
      </c>
      <c r="C179">
        <v>0.30871000999999998</v>
      </c>
      <c r="D179">
        <v>29.742000579999999</v>
      </c>
      <c r="E179">
        <v>0.25595000000000001</v>
      </c>
      <c r="F179">
        <v>37.099998470000003</v>
      </c>
      <c r="G179">
        <v>0.16367999999999999</v>
      </c>
      <c r="H179">
        <v>-9.9000003020963285E+37</v>
      </c>
      <c r="J179" s="1">
        <f>TREND(Calibration!$A$2:$A$4,Calibration!$B$2:$B$4,C179)</f>
        <v>372.71093491365946</v>
      </c>
      <c r="K179" s="1">
        <f>TREND(Calibration!$A$2:$A$4,Calibration!$C$2:$C$4,E179)</f>
        <v>499.43087836071277</v>
      </c>
      <c r="L179" s="1">
        <f>TREND(Calibration!$A$2:$A$4,Calibration!$D$2:$D$4,G179)</f>
        <v>1163.3333333333333</v>
      </c>
    </row>
    <row r="180" spans="1:12" x14ac:dyDescent="0.25">
      <c r="A180">
        <v>889504</v>
      </c>
      <c r="B180">
        <v>15.54599953</v>
      </c>
      <c r="C180">
        <v>0.31091999999999997</v>
      </c>
      <c r="D180">
        <v>29.73800087</v>
      </c>
      <c r="E180">
        <v>0.25595000000000001</v>
      </c>
      <c r="F180">
        <v>37.099998470000003</v>
      </c>
      <c r="G180">
        <v>4.2999999999999999E-4</v>
      </c>
      <c r="H180">
        <v>301.11700438999998</v>
      </c>
      <c r="J180" s="1">
        <f>TREND(Calibration!$A$2:$A$4,Calibration!$B$2:$B$4,C180)</f>
        <v>382.71301114355333</v>
      </c>
      <c r="K180" s="1">
        <f>TREND(Calibration!$A$2:$A$4,Calibration!$C$2:$C$4,E180)</f>
        <v>499.43087836071277</v>
      </c>
      <c r="L180" s="1">
        <f>TREND(Calibration!$A$2:$A$4,Calibration!$D$2:$D$4,G180)</f>
        <v>1163.3333333333333</v>
      </c>
    </row>
    <row r="181" spans="1:12" x14ac:dyDescent="0.25">
      <c r="A181">
        <v>894506</v>
      </c>
      <c r="B181">
        <v>15.54599953</v>
      </c>
      <c r="C181">
        <v>0.31189001</v>
      </c>
      <c r="D181">
        <v>29.739999770000001</v>
      </c>
      <c r="E181">
        <v>0.25606000000000001</v>
      </c>
      <c r="F181">
        <v>37.07400131</v>
      </c>
      <c r="G181">
        <v>6.4900000000000001E-3</v>
      </c>
      <c r="H181">
        <v>-9.9000003020963285E+37</v>
      </c>
      <c r="J181" s="1">
        <f>TREND(Calibration!$A$2:$A$4,Calibration!$B$2:$B$4,C181)</f>
        <v>387.1031278245157</v>
      </c>
      <c r="K181" s="1">
        <f>TREND(Calibration!$A$2:$A$4,Calibration!$C$2:$C$4,E181)</f>
        <v>500.31766172790253</v>
      </c>
      <c r="L181" s="1">
        <f>TREND(Calibration!$A$2:$A$4,Calibration!$D$2:$D$4,G181)</f>
        <v>1163.3333333333333</v>
      </c>
    </row>
    <row r="182" spans="1:12" x14ac:dyDescent="0.25">
      <c r="A182">
        <v>899514</v>
      </c>
      <c r="B182">
        <v>15.538999560000001</v>
      </c>
      <c r="C182">
        <v>0.31437999</v>
      </c>
      <c r="D182">
        <v>29.753999709999999</v>
      </c>
      <c r="E182">
        <v>0.25606000000000001</v>
      </c>
      <c r="F182">
        <v>37.058998109999997</v>
      </c>
      <c r="G182">
        <v>0.10849</v>
      </c>
      <c r="H182">
        <v>170.44200133999999</v>
      </c>
      <c r="J182" s="1">
        <f>TREND(Calibration!$A$2:$A$4,Calibration!$B$2:$B$4,C182)</f>
        <v>398.37239590758895</v>
      </c>
      <c r="K182" s="1">
        <f>TREND(Calibration!$A$2:$A$4,Calibration!$C$2:$C$4,E182)</f>
        <v>500.31766172790253</v>
      </c>
      <c r="L182" s="1">
        <f>TREND(Calibration!$A$2:$A$4,Calibration!$D$2:$D$4,G182)</f>
        <v>1163.3333333333333</v>
      </c>
    </row>
    <row r="183" spans="1:12" x14ac:dyDescent="0.25">
      <c r="A183">
        <v>904503</v>
      </c>
      <c r="B183">
        <v>15.597999570000001</v>
      </c>
      <c r="C183">
        <v>0.30779001</v>
      </c>
      <c r="D183">
        <v>29.725000380000001</v>
      </c>
      <c r="E183">
        <v>0.25595000000000001</v>
      </c>
      <c r="F183">
        <v>37.094001769999998</v>
      </c>
      <c r="G183">
        <v>0.18162</v>
      </c>
      <c r="H183">
        <v>224.46499634</v>
      </c>
      <c r="J183" s="1">
        <f>TREND(Calibration!$A$2:$A$4,Calibration!$B$2:$B$4,C183)</f>
        <v>368.54715583253142</v>
      </c>
      <c r="K183" s="1">
        <f>TREND(Calibration!$A$2:$A$4,Calibration!$C$2:$C$4,E183)</f>
        <v>499.43087836071277</v>
      </c>
      <c r="L183" s="1">
        <f>TREND(Calibration!$A$2:$A$4,Calibration!$D$2:$D$4,G183)</f>
        <v>1163.3333333333333</v>
      </c>
    </row>
    <row r="184" spans="1:12" x14ac:dyDescent="0.25">
      <c r="A184">
        <v>909534</v>
      </c>
      <c r="B184">
        <v>15.57800007</v>
      </c>
      <c r="C184">
        <v>0.31406000000000001</v>
      </c>
      <c r="D184">
        <v>29.71899986</v>
      </c>
      <c r="E184">
        <v>0.25600001</v>
      </c>
      <c r="F184">
        <v>37.083999630000001</v>
      </c>
      <c r="G184">
        <v>-4.4600000000000001E-2</v>
      </c>
      <c r="H184">
        <v>410.75201415999999</v>
      </c>
      <c r="J184" s="1">
        <f>TREND(Calibration!$A$2:$A$4,Calibration!$B$2:$B$4,C184)</f>
        <v>396.92417018131709</v>
      </c>
      <c r="K184" s="1">
        <f>TREND(Calibration!$A$2:$A$4,Calibration!$C$2:$C$4,E184)</f>
        <v>499.83404232610496</v>
      </c>
      <c r="L184" s="1">
        <f>TREND(Calibration!$A$2:$A$4,Calibration!$D$2:$D$4,G184)</f>
        <v>1163.3333333333333</v>
      </c>
    </row>
    <row r="185" spans="1:12" x14ac:dyDescent="0.25">
      <c r="A185">
        <v>914504</v>
      </c>
      <c r="B185">
        <v>15.58199978</v>
      </c>
      <c r="C185">
        <v>0.30968001000000001</v>
      </c>
      <c r="D185">
        <v>29.72900009</v>
      </c>
      <c r="E185">
        <v>0.25697999999999999</v>
      </c>
      <c r="F185">
        <v>37.071998600000001</v>
      </c>
      <c r="G185">
        <v>-0.12605999000000001</v>
      </c>
      <c r="H185">
        <v>58.090999600000004</v>
      </c>
      <c r="J185" s="1">
        <f>TREND(Calibration!$A$2:$A$4,Calibration!$B$2:$B$4,C185)</f>
        <v>377.10100633615343</v>
      </c>
      <c r="K185" s="1">
        <f>TREND(Calibration!$A$2:$A$4,Calibration!$C$2:$C$4,E185)</f>
        <v>507.73439534439854</v>
      </c>
      <c r="L185" s="1">
        <f>TREND(Calibration!$A$2:$A$4,Calibration!$D$2:$D$4,G185)</f>
        <v>1163.3333333333333</v>
      </c>
    </row>
    <row r="186" spans="1:12" x14ac:dyDescent="0.25">
      <c r="A186">
        <v>919503</v>
      </c>
      <c r="B186">
        <v>15.61100006</v>
      </c>
      <c r="C186">
        <v>0.30621999999999999</v>
      </c>
      <c r="D186">
        <v>29.72900009</v>
      </c>
      <c r="E186">
        <v>0.25827</v>
      </c>
      <c r="F186">
        <v>37.071998600000001</v>
      </c>
      <c r="G186">
        <v>3.9890000000000002E-2</v>
      </c>
      <c r="H186">
        <v>-92.04499817</v>
      </c>
      <c r="J186" s="1">
        <f>TREND(Calibration!$A$2:$A$4,Calibration!$B$2:$B$4,C186)</f>
        <v>361.44153105518149</v>
      </c>
      <c r="K186" s="1">
        <f>TREND(Calibration!$A$2:$A$4,Calibration!$C$2:$C$4,E186)</f>
        <v>518.13394574144172</v>
      </c>
      <c r="L186" s="1">
        <f>TREND(Calibration!$A$2:$A$4,Calibration!$D$2:$D$4,G186)</f>
        <v>1163.3333333333333</v>
      </c>
    </row>
    <row r="187" spans="1:12" x14ac:dyDescent="0.25">
      <c r="A187">
        <v>924504</v>
      </c>
      <c r="B187">
        <v>15.619999890000001</v>
      </c>
      <c r="C187">
        <v>0.31341001000000002</v>
      </c>
      <c r="D187">
        <v>29.70299911</v>
      </c>
      <c r="E187">
        <v>0.25795001000000001</v>
      </c>
      <c r="F187">
        <v>37.112998959999999</v>
      </c>
      <c r="G187">
        <v>6.7680000000000004E-2</v>
      </c>
      <c r="H187">
        <v>-9.9000003020963285E+37</v>
      </c>
      <c r="J187" s="1">
        <f>TREND(Calibration!$A$2:$A$4,Calibration!$B$2:$B$4,C187)</f>
        <v>393.98241500203176</v>
      </c>
      <c r="K187" s="1">
        <f>TREND(Calibration!$A$2:$A$4,Calibration!$C$2:$C$4,E187)</f>
        <v>515.55429292628673</v>
      </c>
      <c r="L187" s="1">
        <f>TREND(Calibration!$A$2:$A$4,Calibration!$D$2:$D$4,G187)</f>
        <v>1163.3333333333333</v>
      </c>
    </row>
    <row r="188" spans="1:12" x14ac:dyDescent="0.25">
      <c r="A188">
        <v>929504</v>
      </c>
      <c r="B188">
        <v>15.625</v>
      </c>
      <c r="C188">
        <v>0.30972999000000001</v>
      </c>
      <c r="D188">
        <v>29.745000839999999</v>
      </c>
      <c r="E188">
        <v>0.25795001000000001</v>
      </c>
      <c r="F188">
        <v>37.075000760000002</v>
      </c>
      <c r="G188">
        <v>-4.5679999999999998E-2</v>
      </c>
      <c r="H188">
        <v>118.15100098000001</v>
      </c>
      <c r="J188" s="1">
        <f>TREND(Calibration!$A$2:$A$4,Calibration!$B$2:$B$4,C188)</f>
        <v>377.32720816058259</v>
      </c>
      <c r="K188" s="1">
        <f>TREND(Calibration!$A$2:$A$4,Calibration!$C$2:$C$4,E188)</f>
        <v>515.55429292628673</v>
      </c>
      <c r="L188" s="1">
        <f>TREND(Calibration!$A$2:$A$4,Calibration!$D$2:$D$4,G188)</f>
        <v>1163.3333333333333</v>
      </c>
    </row>
    <row r="189" spans="1:12" x14ac:dyDescent="0.25">
      <c r="A189">
        <v>934538</v>
      </c>
      <c r="B189">
        <v>15.64500046</v>
      </c>
      <c r="C189">
        <v>0.31005999000000001</v>
      </c>
      <c r="D189">
        <v>29.749000550000002</v>
      </c>
      <c r="E189">
        <v>0.25725000999999997</v>
      </c>
      <c r="F189">
        <v>37.090999600000004</v>
      </c>
      <c r="G189">
        <v>0.11903</v>
      </c>
      <c r="H189">
        <v>-9.9000003020963285E+37</v>
      </c>
      <c r="J189" s="1">
        <f>TREND(Calibration!$A$2:$A$4,Calibration!$B$2:$B$4,C189)</f>
        <v>378.82073761359584</v>
      </c>
      <c r="K189" s="1">
        <f>TREND(Calibration!$A$2:$A$4,Calibration!$C$2:$C$4,E189)</f>
        <v>509.91112604417026</v>
      </c>
      <c r="L189" s="1">
        <f>TREND(Calibration!$A$2:$A$4,Calibration!$D$2:$D$4,G189)</f>
        <v>1163.3333333333333</v>
      </c>
    </row>
    <row r="190" spans="1:12" x14ac:dyDescent="0.25">
      <c r="A190">
        <v>939547</v>
      </c>
      <c r="B190">
        <v>15.62800026</v>
      </c>
      <c r="C190">
        <v>0.30946001000000001</v>
      </c>
      <c r="D190">
        <v>29.76799965</v>
      </c>
      <c r="E190">
        <v>0.25729998999999998</v>
      </c>
      <c r="F190">
        <v>37.064998629999998</v>
      </c>
      <c r="G190">
        <v>-3.6429999999999997E-2</v>
      </c>
      <c r="H190">
        <v>165.67999268</v>
      </c>
      <c r="J190" s="1">
        <f>TREND(Calibration!$A$2:$A$4,Calibration!$B$2:$B$4,C190)</f>
        <v>376.1053200341446</v>
      </c>
      <c r="K190" s="1">
        <f>TREND(Calibration!$A$2:$A$4,Calibration!$C$2:$C$4,E190)</f>
        <v>510.31404815955307</v>
      </c>
      <c r="L190" s="1">
        <f>TREND(Calibration!$A$2:$A$4,Calibration!$D$2:$D$4,G190)</f>
        <v>1163.3333333333333</v>
      </c>
    </row>
    <row r="191" spans="1:12" x14ac:dyDescent="0.25">
      <c r="A191">
        <v>944505</v>
      </c>
      <c r="B191">
        <v>15.65600014</v>
      </c>
      <c r="C191">
        <v>0.30805999000000001</v>
      </c>
      <c r="D191">
        <v>29.760999680000001</v>
      </c>
      <c r="E191">
        <v>0.25762001000000001</v>
      </c>
      <c r="F191">
        <v>37.064998629999998</v>
      </c>
      <c r="G191">
        <v>5.0800000000000003E-3</v>
      </c>
      <c r="H191">
        <v>511.63598632999998</v>
      </c>
      <c r="J191" s="1">
        <f>TREND(Calibration!$A$2:$A$4,Calibration!$B$2:$B$4,C191)</f>
        <v>369.76904395896963</v>
      </c>
      <c r="K191" s="1">
        <f>TREND(Calibration!$A$2:$A$4,Calibration!$C$2:$C$4,E191)</f>
        <v>512.8939428247179</v>
      </c>
      <c r="L191" s="1">
        <f>TREND(Calibration!$A$2:$A$4,Calibration!$D$2:$D$4,G191)</f>
        <v>1163.3333333333333</v>
      </c>
    </row>
    <row r="192" spans="1:12" x14ac:dyDescent="0.25">
      <c r="A192">
        <v>949545</v>
      </c>
      <c r="B192">
        <v>15.66300011</v>
      </c>
      <c r="C192">
        <v>0.31648999</v>
      </c>
      <c r="D192">
        <v>29.722000120000001</v>
      </c>
      <c r="E192">
        <v>0.25788999000000001</v>
      </c>
      <c r="F192">
        <v>37.07799911</v>
      </c>
      <c r="G192">
        <v>-6.5729999999999997E-2</v>
      </c>
      <c r="H192">
        <v>307.50601196000002</v>
      </c>
      <c r="J192" s="1">
        <f>TREND(Calibration!$A$2:$A$4,Calibration!$B$2:$B$4,C192)</f>
        <v>407.9219327132198</v>
      </c>
      <c r="K192" s="1">
        <f>TREND(Calibration!$A$2:$A$4,Calibration!$C$2:$C$4,E192)</f>
        <v>515.07043167448023</v>
      </c>
      <c r="L192" s="1">
        <f>TREND(Calibration!$A$2:$A$4,Calibration!$D$2:$D$4,G192)</f>
        <v>1163.3333333333333</v>
      </c>
    </row>
    <row r="193" spans="1:12" x14ac:dyDescent="0.25">
      <c r="A193">
        <v>954524</v>
      </c>
      <c r="B193">
        <v>15.684000019999999</v>
      </c>
      <c r="C193">
        <v>0.31367999000000002</v>
      </c>
      <c r="D193">
        <v>29.7159996</v>
      </c>
      <c r="E193">
        <v>0.25832999000000001</v>
      </c>
      <c r="F193">
        <v>37.058998109999997</v>
      </c>
      <c r="G193">
        <v>7.7240000000000003E-2</v>
      </c>
      <c r="H193">
        <v>-9.9000003020963285E+37</v>
      </c>
      <c r="J193" s="1">
        <f>TREND(Calibration!$A$2:$A$4,Calibration!$B$2:$B$4,C193)</f>
        <v>395.20430312846975</v>
      </c>
      <c r="K193" s="1">
        <f>TREND(Calibration!$A$2:$A$4,Calibration!$C$2:$C$4,E193)</f>
        <v>518.61756514323929</v>
      </c>
      <c r="L193" s="1">
        <f>TREND(Calibration!$A$2:$A$4,Calibration!$D$2:$D$4,G193)</f>
        <v>1163.3333333333333</v>
      </c>
    </row>
    <row r="194" spans="1:12" x14ac:dyDescent="0.25">
      <c r="A194">
        <v>959511</v>
      </c>
      <c r="B194">
        <v>15.71800041</v>
      </c>
      <c r="C194">
        <v>0.31475999999999998</v>
      </c>
      <c r="D194">
        <v>29.745000839999999</v>
      </c>
      <c r="E194">
        <v>0.2586</v>
      </c>
      <c r="F194">
        <v>37.088001249999998</v>
      </c>
      <c r="G194">
        <v>0.11433</v>
      </c>
      <c r="H194">
        <v>166.28500366</v>
      </c>
      <c r="J194" s="1">
        <f>TREND(Calibration!$A$2:$A$4,Calibration!$B$2:$B$4,C194)</f>
        <v>400.09226296043607</v>
      </c>
      <c r="K194" s="1">
        <f>TREND(Calibration!$A$2:$A$4,Calibration!$C$2:$C$4,E194)</f>
        <v>520.79429584301101</v>
      </c>
      <c r="L194" s="1">
        <f>TREND(Calibration!$A$2:$A$4,Calibration!$D$2:$D$4,G194)</f>
        <v>1163.3333333333333</v>
      </c>
    </row>
    <row r="195" spans="1:12" x14ac:dyDescent="0.25">
      <c r="A195">
        <v>964505</v>
      </c>
      <c r="B195">
        <v>15.69799995</v>
      </c>
      <c r="C195">
        <v>0.31189001</v>
      </c>
      <c r="D195">
        <v>29.777000430000001</v>
      </c>
      <c r="E195">
        <v>0.2586</v>
      </c>
      <c r="F195">
        <v>37.097000119999997</v>
      </c>
      <c r="G195">
        <v>0.18443000000000001</v>
      </c>
      <c r="H195">
        <v>-9.9000003020963285E+37</v>
      </c>
      <c r="J195" s="1">
        <f>TREND(Calibration!$A$2:$A$4,Calibration!$B$2:$B$4,C195)</f>
        <v>387.1031278245157</v>
      </c>
      <c r="K195" s="1">
        <f>TREND(Calibration!$A$2:$A$4,Calibration!$C$2:$C$4,E195)</f>
        <v>520.79429584301101</v>
      </c>
      <c r="L195" s="1">
        <f>TREND(Calibration!$A$2:$A$4,Calibration!$D$2:$D$4,G195)</f>
        <v>1163.3333333333333</v>
      </c>
    </row>
    <row r="196" spans="1:12" x14ac:dyDescent="0.25">
      <c r="A196">
        <v>969512</v>
      </c>
      <c r="B196">
        <v>15.66300011</v>
      </c>
      <c r="C196">
        <v>0.31341001000000002</v>
      </c>
      <c r="D196">
        <v>29.740999219999999</v>
      </c>
      <c r="E196">
        <v>0.2586</v>
      </c>
      <c r="F196">
        <v>37.088001249999998</v>
      </c>
      <c r="G196">
        <v>-5.9240000000000001E-2</v>
      </c>
      <c r="H196">
        <v>840.14697265999996</v>
      </c>
      <c r="J196" s="1">
        <f>TREND(Calibration!$A$2:$A$4,Calibration!$B$2:$B$4,C196)</f>
        <v>393.98241500203176</v>
      </c>
      <c r="K196" s="1">
        <f>TREND(Calibration!$A$2:$A$4,Calibration!$C$2:$C$4,E196)</f>
        <v>520.79429584301101</v>
      </c>
      <c r="L196" s="1">
        <f>TREND(Calibration!$A$2:$A$4,Calibration!$D$2:$D$4,G196)</f>
        <v>1163.3333333333333</v>
      </c>
    </row>
    <row r="197" spans="1:12" x14ac:dyDescent="0.25">
      <c r="A197">
        <v>974533</v>
      </c>
      <c r="B197">
        <v>15.66300011</v>
      </c>
      <c r="C197">
        <v>0.30897998999999998</v>
      </c>
      <c r="D197">
        <v>29.71899986</v>
      </c>
      <c r="E197">
        <v>0.25821999000000001</v>
      </c>
      <c r="F197">
        <v>37.094001769999998</v>
      </c>
      <c r="G197">
        <v>0.10108</v>
      </c>
      <c r="H197">
        <v>-9.9000003020963285E+37</v>
      </c>
      <c r="J197" s="1">
        <f>TREND(Calibration!$A$2:$A$4,Calibration!$B$2:$B$4,C197)</f>
        <v>373.93282304009745</v>
      </c>
      <c r="K197" s="1">
        <f>TREND(Calibration!$A$2:$A$4,Calibration!$C$2:$C$4,E197)</f>
        <v>517.73078177604953</v>
      </c>
      <c r="L197" s="1">
        <f>TREND(Calibration!$A$2:$A$4,Calibration!$D$2:$D$4,G197)</f>
        <v>1163.3333333333333</v>
      </c>
    </row>
    <row r="198" spans="1:12" x14ac:dyDescent="0.25">
      <c r="A198">
        <v>979504</v>
      </c>
      <c r="B198">
        <v>15.614000320000001</v>
      </c>
      <c r="C198">
        <v>0.30903000000000003</v>
      </c>
      <c r="D198">
        <v>29.753999709999999</v>
      </c>
      <c r="E198">
        <v>0.25788999000000001</v>
      </c>
      <c r="F198">
        <v>37.030998230000002</v>
      </c>
      <c r="G198">
        <v>1.5570000000000001E-2</v>
      </c>
      <c r="H198">
        <v>917.22497558999999</v>
      </c>
      <c r="J198" s="1">
        <f>TREND(Calibration!$A$2:$A$4,Calibration!$B$2:$B$4,C198)</f>
        <v>374.15916063993177</v>
      </c>
      <c r="K198" s="1">
        <f>TREND(Calibration!$A$2:$A$4,Calibration!$C$2:$C$4,E198)</f>
        <v>515.07043167448023</v>
      </c>
      <c r="L198" s="1">
        <f>TREND(Calibration!$A$2:$A$4,Calibration!$D$2:$D$4,G198)</f>
        <v>1163.3333333333333</v>
      </c>
    </row>
    <row r="199" spans="1:12" x14ac:dyDescent="0.25">
      <c r="A199">
        <v>984528</v>
      </c>
      <c r="B199">
        <v>15.65100002</v>
      </c>
      <c r="C199">
        <v>0.30897998999999998</v>
      </c>
      <c r="D199">
        <v>29.722999569999999</v>
      </c>
      <c r="E199">
        <v>0.25788999000000001</v>
      </c>
      <c r="F199">
        <v>37.106998439999998</v>
      </c>
      <c r="G199">
        <v>0.20680999999999999</v>
      </c>
      <c r="H199">
        <v>-9.9000003020963285E+37</v>
      </c>
      <c r="J199" s="1">
        <f>TREND(Calibration!$A$2:$A$4,Calibration!$B$2:$B$4,C199)</f>
        <v>373.93282304009745</v>
      </c>
      <c r="K199" s="1">
        <f>TREND(Calibration!$A$2:$A$4,Calibration!$C$2:$C$4,E199)</f>
        <v>515.07043167448023</v>
      </c>
      <c r="L199" s="1">
        <f>TREND(Calibration!$A$2:$A$4,Calibration!$D$2:$D$4,G199)</f>
        <v>1163.3333333333333</v>
      </c>
    </row>
    <row r="200" spans="1:12" x14ac:dyDescent="0.25">
      <c r="A200">
        <v>989505</v>
      </c>
      <c r="B200">
        <v>15.61900043</v>
      </c>
      <c r="C200">
        <v>0.30875998999999998</v>
      </c>
      <c r="D200">
        <v>29.77099991</v>
      </c>
      <c r="E200">
        <v>0.25751998999999998</v>
      </c>
      <c r="F200">
        <v>37.088001249999998</v>
      </c>
      <c r="G200">
        <v>-9.919E-2</v>
      </c>
      <c r="H200">
        <v>306.27099608999998</v>
      </c>
      <c r="J200" s="1">
        <f>TREND(Calibration!$A$2:$A$4,Calibration!$B$2:$B$4,C200)</f>
        <v>372.93713673808861</v>
      </c>
      <c r="K200" s="1">
        <f>TREND(Calibration!$A$2:$A$4,Calibration!$C$2:$C$4,E200)</f>
        <v>512.0876148939326</v>
      </c>
      <c r="L200" s="1">
        <f>TREND(Calibration!$A$2:$A$4,Calibration!$D$2:$D$4,G200)</f>
        <v>1163.3333333333333</v>
      </c>
    </row>
    <row r="201" spans="1:12" x14ac:dyDescent="0.25">
      <c r="A201">
        <v>994517</v>
      </c>
      <c r="B201">
        <v>15.614999770000001</v>
      </c>
      <c r="C201">
        <v>0.31697999999999998</v>
      </c>
      <c r="D201">
        <v>29.812999730000001</v>
      </c>
      <c r="E201">
        <v>0.25795001000000001</v>
      </c>
      <c r="F201">
        <v>37.030998230000002</v>
      </c>
      <c r="G201">
        <v>3.7139999999999999E-2</v>
      </c>
      <c r="H201">
        <v>-9.9000003020963285E+37</v>
      </c>
      <c r="J201" s="1">
        <f>TREND(Calibration!$A$2:$A$4,Calibration!$B$2:$B$4,C201)</f>
        <v>410.13964291707157</v>
      </c>
      <c r="K201" s="1">
        <f>TREND(Calibration!$A$2:$A$4,Calibration!$C$2:$C$4,E201)</f>
        <v>515.55429292628673</v>
      </c>
      <c r="L201" s="1">
        <f>TREND(Calibration!$A$2:$A$4,Calibration!$D$2:$D$4,G201)</f>
        <v>1163.3333333333333</v>
      </c>
    </row>
    <row r="202" spans="1:12" x14ac:dyDescent="0.25">
      <c r="A202">
        <v>999526</v>
      </c>
      <c r="B202">
        <v>15.631999970000001</v>
      </c>
      <c r="C202">
        <v>0.31060000999999998</v>
      </c>
      <c r="D202">
        <v>29.719999309999999</v>
      </c>
      <c r="E202">
        <v>0.25827</v>
      </c>
      <c r="F202">
        <v>37.094001769999998</v>
      </c>
      <c r="G202">
        <v>-3.1300000000000001E-2</v>
      </c>
      <c r="H202">
        <v>-9.9000003020963285E+37</v>
      </c>
      <c r="J202" s="1">
        <f>TREND(Calibration!$A$2:$A$4,Calibration!$B$2:$B$4,C202)</f>
        <v>381.26478541728147</v>
      </c>
      <c r="K202" s="1">
        <f>TREND(Calibration!$A$2:$A$4,Calibration!$C$2:$C$4,E202)</f>
        <v>518.13394574144172</v>
      </c>
      <c r="L202" s="1">
        <f>TREND(Calibration!$A$2:$A$4,Calibration!$D$2:$D$4,G202)</f>
        <v>1163.3333333333333</v>
      </c>
    </row>
    <row r="203" spans="1:12" x14ac:dyDescent="0.25">
      <c r="A203">
        <v>1004531</v>
      </c>
      <c r="B203">
        <v>15.635000229999999</v>
      </c>
      <c r="C203">
        <v>0.31313999999999997</v>
      </c>
      <c r="D203">
        <v>29.757999420000001</v>
      </c>
      <c r="E203">
        <v>0.25957000000000002</v>
      </c>
      <c r="F203">
        <v>37.062000269999999</v>
      </c>
      <c r="G203">
        <v>9.8330000000000001E-2</v>
      </c>
      <c r="H203">
        <v>-9.9000003020963285E+37</v>
      </c>
      <c r="J203" s="1">
        <f>TREND(Calibration!$A$2:$A$4,Calibration!$B$2:$B$4,C203)</f>
        <v>392.76039110018883</v>
      </c>
      <c r="K203" s="1">
        <f>TREND(Calibration!$A$2:$A$4,Calibration!$C$2:$C$4,E203)</f>
        <v>528.61411280822972</v>
      </c>
      <c r="L203" s="1">
        <f>TREND(Calibration!$A$2:$A$4,Calibration!$D$2:$D$4,G203)</f>
        <v>1163.3333333333333</v>
      </c>
    </row>
    <row r="204" spans="1:12" x14ac:dyDescent="0.25">
      <c r="A204">
        <v>1009563</v>
      </c>
      <c r="B204">
        <v>15.649999619999999</v>
      </c>
      <c r="C204">
        <v>0.30972999000000001</v>
      </c>
      <c r="D204">
        <v>29.73200035</v>
      </c>
      <c r="E204">
        <v>0.25924998999999999</v>
      </c>
      <c r="F204">
        <v>37.088001249999998</v>
      </c>
      <c r="G204">
        <v>0.15140999999999999</v>
      </c>
      <c r="H204">
        <v>-9.9000003020963285E+37</v>
      </c>
      <c r="J204" s="1">
        <f>TREND(Calibration!$A$2:$A$4,Calibration!$B$2:$B$4,C204)</f>
        <v>377.32720816058259</v>
      </c>
      <c r="K204" s="1">
        <f>TREND(Calibration!$A$2:$A$4,Calibration!$C$2:$C$4,E204)</f>
        <v>526.03429875973529</v>
      </c>
      <c r="L204" s="1">
        <f>TREND(Calibration!$A$2:$A$4,Calibration!$D$2:$D$4,G204)</f>
        <v>1163.3333333333333</v>
      </c>
    </row>
    <row r="205" spans="1:12" x14ac:dyDescent="0.25">
      <c r="A205">
        <v>1014505</v>
      </c>
      <c r="B205">
        <v>15.62699986</v>
      </c>
      <c r="C205">
        <v>0.30752000000000002</v>
      </c>
      <c r="D205">
        <v>29.72900009</v>
      </c>
      <c r="E205">
        <v>0.25918998999999998</v>
      </c>
      <c r="F205">
        <v>37.094001769999998</v>
      </c>
      <c r="G205">
        <v>-2.7730000000000001E-2</v>
      </c>
      <c r="H205">
        <v>540.39300536999997</v>
      </c>
      <c r="J205" s="1">
        <f>TREND(Calibration!$A$2:$A$4,Calibration!$B$2:$B$4,C205)</f>
        <v>367.32513193068871</v>
      </c>
      <c r="K205" s="1">
        <f>TREND(Calibration!$A$2:$A$4,Calibration!$C$2:$C$4,E205)</f>
        <v>525.55059874126778</v>
      </c>
      <c r="L205" s="1">
        <f>TREND(Calibration!$A$2:$A$4,Calibration!$D$2:$D$4,G205)</f>
        <v>1163.3333333333333</v>
      </c>
    </row>
    <row r="206" spans="1:12" x14ac:dyDescent="0.25">
      <c r="A206">
        <v>1019503</v>
      </c>
      <c r="B206">
        <v>15.588999749999999</v>
      </c>
      <c r="C206">
        <v>0.31297999999999998</v>
      </c>
      <c r="D206">
        <v>29.78100014</v>
      </c>
      <c r="E206">
        <v>0.25898000999999998</v>
      </c>
      <c r="F206">
        <v>37.049999239999998</v>
      </c>
      <c r="G206">
        <v>-8.6970000000000006E-2</v>
      </c>
      <c r="H206">
        <v>659.01397704999999</v>
      </c>
      <c r="J206" s="1">
        <f>TREND(Calibration!$A$2:$A$4,Calibration!$B$2:$B$4,C206)</f>
        <v>392.0362556078187</v>
      </c>
      <c r="K206" s="1">
        <f>TREND(Calibration!$A$2:$A$4,Calibration!$C$2:$C$4,E206)</f>
        <v>523.8578099099725</v>
      </c>
      <c r="L206" s="1">
        <f>TREND(Calibration!$A$2:$A$4,Calibration!$D$2:$D$4,G206)</f>
        <v>1163.3333333333333</v>
      </c>
    </row>
    <row r="207" spans="1:12" x14ac:dyDescent="0.25">
      <c r="A207">
        <v>1024510</v>
      </c>
      <c r="B207">
        <v>15.67700005</v>
      </c>
      <c r="C207">
        <v>0.31027000999999998</v>
      </c>
      <c r="D207">
        <v>29.722999569999999</v>
      </c>
      <c r="E207">
        <v>0.25832999000000001</v>
      </c>
      <c r="F207">
        <v>37.099998470000003</v>
      </c>
      <c r="G207">
        <v>0.10865</v>
      </c>
      <c r="H207">
        <v>-9.9000003020963285E+37</v>
      </c>
      <c r="J207" s="1">
        <f>TREND(Calibration!$A$2:$A$4,Calibration!$B$2:$B$4,C207)</f>
        <v>379.77125596426822</v>
      </c>
      <c r="K207" s="1">
        <f>TREND(Calibration!$A$2:$A$4,Calibration!$C$2:$C$4,E207)</f>
        <v>518.61756514323929</v>
      </c>
      <c r="L207" s="1">
        <f>TREND(Calibration!$A$2:$A$4,Calibration!$D$2:$D$4,G207)</f>
        <v>1163.3333333333333</v>
      </c>
    </row>
    <row r="208" spans="1:12" x14ac:dyDescent="0.25">
      <c r="A208">
        <v>1029515</v>
      </c>
      <c r="B208">
        <v>15.666000370000001</v>
      </c>
      <c r="C208">
        <v>0.31027000999999998</v>
      </c>
      <c r="D208">
        <v>29.750999449999998</v>
      </c>
      <c r="E208">
        <v>0.25838</v>
      </c>
      <c r="F208">
        <v>37.071998600000001</v>
      </c>
      <c r="G208">
        <v>0.10632999999999999</v>
      </c>
      <c r="H208">
        <v>-158.33799744000001</v>
      </c>
      <c r="J208" s="1">
        <f>TREND(Calibration!$A$2:$A$4,Calibration!$B$2:$B$4,C208)</f>
        <v>379.77125596426822</v>
      </c>
      <c r="K208" s="1">
        <f>TREND(Calibration!$A$2:$A$4,Calibration!$C$2:$C$4,E208)</f>
        <v>519.02072910863149</v>
      </c>
      <c r="L208" s="1">
        <f>TREND(Calibration!$A$2:$A$4,Calibration!$D$2:$D$4,G208)</f>
        <v>1163.3333333333333</v>
      </c>
    </row>
    <row r="209" spans="1:12" x14ac:dyDescent="0.25">
      <c r="A209">
        <v>1034541</v>
      </c>
      <c r="B209">
        <v>15.67199993</v>
      </c>
      <c r="C209">
        <v>0.30957001000000001</v>
      </c>
      <c r="D209">
        <v>29.740999219999999</v>
      </c>
      <c r="E209">
        <v>0.25795001000000001</v>
      </c>
      <c r="F209">
        <v>37.116001130000001</v>
      </c>
      <c r="G209">
        <v>0.21156999000000001</v>
      </c>
      <c r="H209">
        <v>-9.9000003020963285E+37</v>
      </c>
      <c r="J209" s="1">
        <f>TREND(Calibration!$A$2:$A$4,Calibration!$B$2:$B$4,C209)</f>
        <v>376.60316318514901</v>
      </c>
      <c r="K209" s="1">
        <f>TREND(Calibration!$A$2:$A$4,Calibration!$C$2:$C$4,E209)</f>
        <v>515.55429292628673</v>
      </c>
      <c r="L209" s="1">
        <f>TREND(Calibration!$A$2:$A$4,Calibration!$D$2:$D$4,G209)</f>
        <v>1163.3333333333333</v>
      </c>
    </row>
    <row r="210" spans="1:12" x14ac:dyDescent="0.25">
      <c r="A210">
        <v>1039567</v>
      </c>
      <c r="B210">
        <v>15.625</v>
      </c>
      <c r="C210">
        <v>0.30849000999999998</v>
      </c>
      <c r="D210">
        <v>29.773000719999999</v>
      </c>
      <c r="E210">
        <v>0.25762001000000001</v>
      </c>
      <c r="F210">
        <v>37.055999759999999</v>
      </c>
      <c r="G210">
        <v>-2.0219999999999998E-2</v>
      </c>
      <c r="H210">
        <v>913.99499512</v>
      </c>
      <c r="J210" s="1">
        <f>TREND(Calibration!$A$2:$A$4,Calibration!$B$2:$B$4,C210)</f>
        <v>371.71524861165062</v>
      </c>
      <c r="K210" s="1">
        <f>TREND(Calibration!$A$2:$A$4,Calibration!$C$2:$C$4,E210)</f>
        <v>512.8939428247179</v>
      </c>
      <c r="L210" s="1">
        <f>TREND(Calibration!$A$2:$A$4,Calibration!$D$2:$D$4,G210)</f>
        <v>1163.3333333333333</v>
      </c>
    </row>
    <row r="211" spans="1:12" x14ac:dyDescent="0.25">
      <c r="A211">
        <v>1044531</v>
      </c>
      <c r="B211">
        <v>15.680999760000001</v>
      </c>
      <c r="C211">
        <v>0.30648999999999998</v>
      </c>
      <c r="D211">
        <v>29.743999479999999</v>
      </c>
      <c r="E211">
        <v>0.25725000999999997</v>
      </c>
      <c r="F211">
        <v>37.075000760000002</v>
      </c>
      <c r="G211">
        <v>0.104</v>
      </c>
      <c r="H211">
        <v>-9.9000003020963285E+37</v>
      </c>
      <c r="J211" s="1">
        <f>TREND(Calibration!$A$2:$A$4,Calibration!$B$2:$B$4,C211)</f>
        <v>362.66350969855603</v>
      </c>
      <c r="K211" s="1">
        <f>TREND(Calibration!$A$2:$A$4,Calibration!$C$2:$C$4,E211)</f>
        <v>509.91112604417026</v>
      </c>
      <c r="L211" s="1">
        <f>TREND(Calibration!$A$2:$A$4,Calibration!$D$2:$D$4,G211)</f>
        <v>1163.3333333333333</v>
      </c>
    </row>
    <row r="212" spans="1:12" x14ac:dyDescent="0.25">
      <c r="A212">
        <v>1049556</v>
      </c>
      <c r="B212">
        <v>15.68700027</v>
      </c>
      <c r="C212">
        <v>0.31664999999999999</v>
      </c>
      <c r="D212">
        <v>29.790000920000001</v>
      </c>
      <c r="E212">
        <v>0.25729998999999998</v>
      </c>
      <c r="F212">
        <v>37.094001769999998</v>
      </c>
      <c r="G212">
        <v>-8.6540000000000006E-2</v>
      </c>
      <c r="H212">
        <v>723.21002196999996</v>
      </c>
      <c r="J212" s="1">
        <f>TREND(Calibration!$A$2:$A$4,Calibration!$B$2:$B$4,C212)</f>
        <v>408.64611346405809</v>
      </c>
      <c r="K212" s="1">
        <f>TREND(Calibration!$A$2:$A$4,Calibration!$C$2:$C$4,E212)</f>
        <v>510.31404815955307</v>
      </c>
      <c r="L212" s="1">
        <f>TREND(Calibration!$A$2:$A$4,Calibration!$D$2:$D$4,G212)</f>
        <v>1163.3333333333333</v>
      </c>
    </row>
    <row r="213" spans="1:12" x14ac:dyDescent="0.25">
      <c r="A213">
        <v>1054504</v>
      </c>
      <c r="B213">
        <v>15.68900013</v>
      </c>
      <c r="C213">
        <v>0.31573001000000001</v>
      </c>
      <c r="D213">
        <v>29.79599953</v>
      </c>
      <c r="E213">
        <v>0.25692000999999998</v>
      </c>
      <c r="F213">
        <v>37.046001429999997</v>
      </c>
      <c r="G213">
        <v>-0.13297001</v>
      </c>
      <c r="H213">
        <v>317.81201171999999</v>
      </c>
      <c r="J213" s="1">
        <f>TREND(Calibration!$A$2:$A$4,Calibration!$B$2:$B$4,C213)</f>
        <v>404.48237964139844</v>
      </c>
      <c r="K213" s="1">
        <f>TREND(Calibration!$A$2:$A$4,Calibration!$C$2:$C$4,E213)</f>
        <v>507.25077594260097</v>
      </c>
      <c r="L213" s="1">
        <f>TREND(Calibration!$A$2:$A$4,Calibration!$D$2:$D$4,G213)</f>
        <v>1163.3333333333333</v>
      </c>
    </row>
    <row r="214" spans="1:12" x14ac:dyDescent="0.25">
      <c r="A214">
        <v>1059522</v>
      </c>
      <c r="B214">
        <v>15.725999829999999</v>
      </c>
      <c r="C214">
        <v>0.31406000000000001</v>
      </c>
      <c r="D214">
        <v>29.740999219999999</v>
      </c>
      <c r="E214">
        <v>0.25757000000000002</v>
      </c>
      <c r="F214">
        <v>37.069000240000001</v>
      </c>
      <c r="G214">
        <v>5.0430000000000003E-2</v>
      </c>
      <c r="H214">
        <v>-9.9000003020963285E+37</v>
      </c>
      <c r="J214" s="1">
        <f>TREND(Calibration!$A$2:$A$4,Calibration!$B$2:$B$4,C214)</f>
        <v>396.92417018131709</v>
      </c>
      <c r="K214" s="1">
        <f>TREND(Calibration!$A$2:$A$4,Calibration!$C$2:$C$4,E214)</f>
        <v>512.49077885932525</v>
      </c>
      <c r="L214" s="1">
        <f>TREND(Calibration!$A$2:$A$4,Calibration!$D$2:$D$4,G214)</f>
        <v>1163.3333333333333</v>
      </c>
    </row>
    <row r="215" spans="1:12" x14ac:dyDescent="0.25">
      <c r="A215">
        <v>1064504</v>
      </c>
      <c r="B215">
        <v>15.69799995</v>
      </c>
      <c r="C215">
        <v>0.31195000000000001</v>
      </c>
      <c r="D215">
        <v>29.767000199999998</v>
      </c>
      <c r="E215">
        <v>0.26302998999999999</v>
      </c>
      <c r="F215">
        <v>37.075000760000002</v>
      </c>
      <c r="G215">
        <v>3.6110000000000003E-2</v>
      </c>
      <c r="H215">
        <v>-9.9000003020963285E+37</v>
      </c>
      <c r="J215" s="1">
        <f>TREND(Calibration!$A$2:$A$4,Calibration!$B$2:$B$4,C215)</f>
        <v>387.37463337568624</v>
      </c>
      <c r="K215" s="1">
        <f>TREND(Calibration!$A$2:$A$4,Calibration!$C$2:$C$4,E215)</f>
        <v>556.50739992316471</v>
      </c>
      <c r="L215" s="1">
        <f>TREND(Calibration!$A$2:$A$4,Calibration!$D$2:$D$4,G215)</f>
        <v>1163.3333333333333</v>
      </c>
    </row>
    <row r="216" spans="1:12" x14ac:dyDescent="0.25">
      <c r="A216">
        <v>1069547</v>
      </c>
      <c r="B216">
        <v>15.710000040000001</v>
      </c>
      <c r="C216">
        <v>0.30968001000000001</v>
      </c>
      <c r="D216">
        <v>29.75</v>
      </c>
      <c r="E216">
        <v>0.26329999999999998</v>
      </c>
      <c r="F216">
        <v>37.053001399999999</v>
      </c>
      <c r="G216">
        <v>8.9080000000000006E-2</v>
      </c>
      <c r="H216">
        <v>-9.9000003020963285E+37</v>
      </c>
      <c r="J216" s="1">
        <f>TREND(Calibration!$A$2:$A$4,Calibration!$B$2:$B$4,C216)</f>
        <v>377.10100633615343</v>
      </c>
      <c r="K216" s="1">
        <f>TREND(Calibration!$A$2:$A$4,Calibration!$C$2:$C$4,E216)</f>
        <v>558.68413062293644</v>
      </c>
      <c r="L216" s="1">
        <f>TREND(Calibration!$A$2:$A$4,Calibration!$D$2:$D$4,G216)</f>
        <v>1163.3333333333333</v>
      </c>
    </row>
    <row r="217" spans="1:12" x14ac:dyDescent="0.25">
      <c r="A217">
        <v>1074503</v>
      </c>
      <c r="B217">
        <v>15.680999760000001</v>
      </c>
      <c r="C217">
        <v>0.31345999000000002</v>
      </c>
      <c r="D217">
        <v>29.73699951</v>
      </c>
      <c r="E217">
        <v>0.26280998999999999</v>
      </c>
      <c r="F217">
        <v>37.036998750000002</v>
      </c>
      <c r="G217">
        <v>9.3780000000000002E-2</v>
      </c>
      <c r="H217">
        <v>536.65600586000005</v>
      </c>
      <c r="J217" s="1">
        <f>TREND(Calibration!$A$2:$A$4,Calibration!$B$2:$B$4,C217)</f>
        <v>394.20861682646091</v>
      </c>
      <c r="K217" s="1">
        <f>TREND(Calibration!$A$2:$A$4,Calibration!$C$2:$C$4,E217)</f>
        <v>554.73383318878518</v>
      </c>
      <c r="L217" s="1">
        <f>TREND(Calibration!$A$2:$A$4,Calibration!$D$2:$D$4,G217)</f>
        <v>1163.3333333333333</v>
      </c>
    </row>
    <row r="218" spans="1:12" x14ac:dyDescent="0.25">
      <c r="A218">
        <v>1079526</v>
      </c>
      <c r="B218">
        <v>15.663999560000001</v>
      </c>
      <c r="C218">
        <v>0.31064998999999999</v>
      </c>
      <c r="D218">
        <v>29.752000809999998</v>
      </c>
      <c r="E218">
        <v>0.26280998999999999</v>
      </c>
      <c r="F218">
        <v>37.075000760000002</v>
      </c>
      <c r="G218">
        <v>1.0109999999999999E-2</v>
      </c>
      <c r="H218">
        <v>-9.9000003020963285E+37</v>
      </c>
      <c r="J218" s="1">
        <f>TREND(Calibration!$A$2:$A$4,Calibration!$B$2:$B$4,C218)</f>
        <v>381.49098724171063</v>
      </c>
      <c r="K218" s="1">
        <f>TREND(Calibration!$A$2:$A$4,Calibration!$C$2:$C$4,E218)</f>
        <v>554.73383318878518</v>
      </c>
      <c r="L218" s="1">
        <f>TREND(Calibration!$A$2:$A$4,Calibration!$D$2:$D$4,G218)</f>
        <v>1163.3333333333333</v>
      </c>
    </row>
    <row r="219" spans="1:12" x14ac:dyDescent="0.25">
      <c r="A219">
        <v>1084504</v>
      </c>
      <c r="B219">
        <v>15.70600033</v>
      </c>
      <c r="C219">
        <v>0.31</v>
      </c>
      <c r="D219">
        <v>29.754999160000001</v>
      </c>
      <c r="E219">
        <v>0.26271000999999999</v>
      </c>
      <c r="F219">
        <v>37.053001399999999</v>
      </c>
      <c r="G219">
        <v>7.0540000000000005E-2</v>
      </c>
      <c r="H219">
        <v>-9.9000003020963285E+37</v>
      </c>
      <c r="J219" s="1">
        <f>TREND(Calibration!$A$2:$A$4,Calibration!$B$2:$B$4,C219)</f>
        <v>378.54923206242529</v>
      </c>
      <c r="K219" s="1">
        <f>TREND(Calibration!$A$2:$A$4,Calibration!$C$2:$C$4,E219)</f>
        <v>553.92782772467922</v>
      </c>
      <c r="L219" s="1">
        <f>TREND(Calibration!$A$2:$A$4,Calibration!$D$2:$D$4,G219)</f>
        <v>1163.3333333333333</v>
      </c>
    </row>
    <row r="220" spans="1:12" x14ac:dyDescent="0.25">
      <c r="A220">
        <v>1089503</v>
      </c>
      <c r="B220">
        <v>15.68000031</v>
      </c>
      <c r="C220">
        <v>0.29199999999999998</v>
      </c>
      <c r="D220">
        <v>29.745000839999999</v>
      </c>
      <c r="E220">
        <v>0.26271000999999999</v>
      </c>
      <c r="F220">
        <v>37.088001249999998</v>
      </c>
      <c r="G220">
        <v>5.7459999999999997E-2</v>
      </c>
      <c r="H220">
        <v>-35.693000789999999</v>
      </c>
      <c r="J220" s="1">
        <f>TREND(Calibration!$A$2:$A$4,Calibration!$B$2:$B$4,C220)</f>
        <v>297.08398917078762</v>
      </c>
      <c r="K220" s="1">
        <f>TREND(Calibration!$A$2:$A$4,Calibration!$C$2:$C$4,E220)</f>
        <v>553.92782772467922</v>
      </c>
      <c r="L220" s="1">
        <f>TREND(Calibration!$A$2:$A$4,Calibration!$D$2:$D$4,G220)</f>
        <v>1163.3333333333333</v>
      </c>
    </row>
    <row r="221" spans="1:12" x14ac:dyDescent="0.25">
      <c r="A221">
        <v>1094558</v>
      </c>
      <c r="B221">
        <v>15.713000299999999</v>
      </c>
      <c r="C221">
        <v>0.30680998999999998</v>
      </c>
      <c r="D221">
        <v>29.754999160000001</v>
      </c>
      <c r="E221">
        <v>0.26372999000000003</v>
      </c>
      <c r="F221">
        <v>37.064998629999998</v>
      </c>
      <c r="G221">
        <v>0.14011000000000001</v>
      </c>
      <c r="H221">
        <v>-9.9000003020963285E+37</v>
      </c>
      <c r="J221" s="1">
        <f>TREND(Calibration!$A$2:$A$4,Calibration!$B$2:$B$4,C221)</f>
        <v>364.11173542482788</v>
      </c>
      <c r="K221" s="1">
        <f>TREND(Calibration!$A$2:$A$4,Calibration!$C$2:$C$4,E221)</f>
        <v>562.15056680528164</v>
      </c>
      <c r="L221" s="1">
        <f>TREND(Calibration!$A$2:$A$4,Calibration!$D$2:$D$4,G221)</f>
        <v>1163.3333333333333</v>
      </c>
    </row>
    <row r="222" spans="1:12" x14ac:dyDescent="0.25">
      <c r="A222">
        <v>1099505</v>
      </c>
      <c r="B222">
        <v>15.684000019999999</v>
      </c>
      <c r="C222">
        <v>0.30930001000000001</v>
      </c>
      <c r="D222">
        <v>29.79700089</v>
      </c>
      <c r="E222">
        <v>0.26405999000000002</v>
      </c>
      <c r="F222">
        <v>37.062000269999999</v>
      </c>
      <c r="G222">
        <v>-4.9029999999999997E-2</v>
      </c>
      <c r="H222">
        <v>1074.1829834</v>
      </c>
      <c r="J222" s="1">
        <f>TREND(Calibration!$A$2:$A$4,Calibration!$B$2:$B$4,C222)</f>
        <v>375.38118454177447</v>
      </c>
      <c r="K222" s="1">
        <f>TREND(Calibration!$A$2:$A$4,Calibration!$C$2:$C$4,E222)</f>
        <v>564.81091690685048</v>
      </c>
      <c r="L222" s="1">
        <f>TREND(Calibration!$A$2:$A$4,Calibration!$D$2:$D$4,G222)</f>
        <v>1163.3333333333333</v>
      </c>
    </row>
    <row r="223" spans="1:12" x14ac:dyDescent="0.25">
      <c r="A223">
        <v>1104514</v>
      </c>
      <c r="B223">
        <v>15.71500015</v>
      </c>
      <c r="C223">
        <v>0.31308001000000002</v>
      </c>
      <c r="D223">
        <v>29.711999890000001</v>
      </c>
      <c r="E223">
        <v>0.26379001000000002</v>
      </c>
      <c r="F223">
        <v>37.071998600000001</v>
      </c>
      <c r="G223">
        <v>9.8330000000000001E-2</v>
      </c>
      <c r="H223">
        <v>-9.9000003020963285E+37</v>
      </c>
      <c r="J223" s="1">
        <f>TREND(Calibration!$A$2:$A$4,Calibration!$B$2:$B$4,C223)</f>
        <v>392.48888554901851</v>
      </c>
      <c r="K223" s="1">
        <f>TREND(Calibration!$A$2:$A$4,Calibration!$C$2:$C$4,E223)</f>
        <v>562.63442805708814</v>
      </c>
      <c r="L223" s="1">
        <f>TREND(Calibration!$A$2:$A$4,Calibration!$D$2:$D$4,G223)</f>
        <v>1163.3333333333333</v>
      </c>
    </row>
    <row r="224" spans="1:12" x14ac:dyDescent="0.25">
      <c r="A224">
        <v>1109528</v>
      </c>
      <c r="B224">
        <v>15.682000159999999</v>
      </c>
      <c r="C224">
        <v>0.30746001000000001</v>
      </c>
      <c r="D224">
        <v>29.770000459999999</v>
      </c>
      <c r="E224">
        <v>0.26372999000000003</v>
      </c>
      <c r="F224">
        <v>37.053001399999999</v>
      </c>
      <c r="G224">
        <v>-6.7839999999999998E-2</v>
      </c>
      <c r="H224">
        <v>813.57501220999995</v>
      </c>
      <c r="J224" s="1">
        <f>TREND(Calibration!$A$2:$A$4,Calibration!$B$2:$B$4,C224)</f>
        <v>367.05362637951816</v>
      </c>
      <c r="K224" s="1">
        <f>TREND(Calibration!$A$2:$A$4,Calibration!$C$2:$C$4,E224)</f>
        <v>562.15056680528164</v>
      </c>
      <c r="L224" s="1">
        <f>TREND(Calibration!$A$2:$A$4,Calibration!$D$2:$D$4,G224)</f>
        <v>1163.3333333333333</v>
      </c>
    </row>
    <row r="225" spans="1:12" x14ac:dyDescent="0.25">
      <c r="A225">
        <v>1114569</v>
      </c>
      <c r="B225">
        <v>15.730999949999999</v>
      </c>
      <c r="C225">
        <v>0.30886998999999998</v>
      </c>
      <c r="D225">
        <v>29.745000839999999</v>
      </c>
      <c r="E225">
        <v>0.26379001000000002</v>
      </c>
      <c r="F225">
        <v>37.075000760000002</v>
      </c>
      <c r="G225">
        <v>0.17016000000000001</v>
      </c>
      <c r="H225">
        <v>-9.9000003020963285E+37</v>
      </c>
      <c r="J225" s="1">
        <f>TREND(Calibration!$A$2:$A$4,Calibration!$B$2:$B$4,C225)</f>
        <v>373.43497988909303</v>
      </c>
      <c r="K225" s="1">
        <f>TREND(Calibration!$A$2:$A$4,Calibration!$C$2:$C$4,E225)</f>
        <v>562.63442805708814</v>
      </c>
      <c r="L225" s="1">
        <f>TREND(Calibration!$A$2:$A$4,Calibration!$D$2:$D$4,G225)</f>
        <v>1163.3333333333333</v>
      </c>
    </row>
    <row r="226" spans="1:12" x14ac:dyDescent="0.25">
      <c r="A226">
        <v>1119519</v>
      </c>
      <c r="B226">
        <v>15.708000180000001</v>
      </c>
      <c r="C226">
        <v>0.31237999</v>
      </c>
      <c r="D226">
        <v>29.767000199999998</v>
      </c>
      <c r="E226">
        <v>0.26307999999999998</v>
      </c>
      <c r="F226">
        <v>37.062000269999999</v>
      </c>
      <c r="G226">
        <v>-5.0299999999999997E-3</v>
      </c>
      <c r="H226">
        <v>255.58500670999999</v>
      </c>
      <c r="J226" s="1">
        <f>TREND(Calibration!$A$2:$A$4,Calibration!$B$2:$B$4,C226)</f>
        <v>389.32070225296252</v>
      </c>
      <c r="K226" s="1">
        <f>TREND(Calibration!$A$2:$A$4,Calibration!$C$2:$C$4,E226)</f>
        <v>556.91056388855691</v>
      </c>
      <c r="L226" s="1">
        <f>TREND(Calibration!$A$2:$A$4,Calibration!$D$2:$D$4,G226)</f>
        <v>1163.3333333333333</v>
      </c>
    </row>
    <row r="227" spans="1:12" x14ac:dyDescent="0.25">
      <c r="A227">
        <v>1124524</v>
      </c>
      <c r="B227">
        <v>15.73400021</v>
      </c>
      <c r="C227">
        <v>0.31259998999999999</v>
      </c>
      <c r="D227">
        <v>29.7159996</v>
      </c>
      <c r="E227">
        <v>0.26179001000000002</v>
      </c>
      <c r="F227">
        <v>37.112998959999999</v>
      </c>
      <c r="G227">
        <v>0.10022</v>
      </c>
      <c r="H227">
        <v>-9.9000003020963285E+37</v>
      </c>
      <c r="J227" s="1">
        <f>TREND(Calibration!$A$2:$A$4,Calibration!$B$2:$B$4,C227)</f>
        <v>390.31638855497135</v>
      </c>
      <c r="K227" s="1">
        <f>TREND(Calibration!$A$2:$A$4,Calibration!$C$2:$C$4,E227)</f>
        <v>546.51109410818367</v>
      </c>
      <c r="L227" s="1">
        <f>TREND(Calibration!$A$2:$A$4,Calibration!$D$2:$D$4,G227)</f>
        <v>1163.3333333333333</v>
      </c>
    </row>
    <row r="228" spans="1:12" x14ac:dyDescent="0.25">
      <c r="A228">
        <v>1130555</v>
      </c>
      <c r="B228">
        <v>15.67700005</v>
      </c>
      <c r="C228">
        <v>0.31217</v>
      </c>
      <c r="D228">
        <v>29.792999269999999</v>
      </c>
      <c r="E228">
        <v>0.26151999999999997</v>
      </c>
      <c r="F228">
        <v>37.058998109999997</v>
      </c>
      <c r="G228">
        <v>-6.0380000000000003E-2</v>
      </c>
      <c r="H228">
        <v>896.52502441000001</v>
      </c>
      <c r="J228" s="1">
        <f>TREND(Calibration!$A$2:$A$4,Calibration!$B$2:$B$4,C228)</f>
        <v>388.37031967769508</v>
      </c>
      <c r="K228" s="1">
        <f>TREND(Calibration!$A$2:$A$4,Calibration!$C$2:$C$4,E228)</f>
        <v>544.33436340841149</v>
      </c>
      <c r="L228" s="1">
        <f>TREND(Calibration!$A$2:$A$4,Calibration!$D$2:$D$4,G228)</f>
        <v>1163.3333333333333</v>
      </c>
    </row>
    <row r="229" spans="1:12" x14ac:dyDescent="0.25">
      <c r="A229">
        <v>1134529</v>
      </c>
      <c r="B229">
        <v>15.704999920000001</v>
      </c>
      <c r="C229">
        <v>0.31102999999999997</v>
      </c>
      <c r="D229">
        <v>29.72900009</v>
      </c>
      <c r="E229">
        <v>0.26107999999999998</v>
      </c>
      <c r="F229">
        <v>37.069000240000001</v>
      </c>
      <c r="G229">
        <v>0.10443</v>
      </c>
      <c r="H229">
        <v>-9.9000003020963285E+37</v>
      </c>
      <c r="J229" s="1">
        <f>TREND(Calibration!$A$2:$A$4,Calibration!$B$2:$B$4,C229)</f>
        <v>383.21085429455775</v>
      </c>
      <c r="K229" s="1">
        <f>TREND(Calibration!$A$2:$A$4,Calibration!$C$2:$C$4,E229)</f>
        <v>540.78722993965243</v>
      </c>
      <c r="L229" s="1">
        <f>TREND(Calibration!$A$2:$A$4,Calibration!$D$2:$D$4,G229)</f>
        <v>1163.3333333333333</v>
      </c>
    </row>
    <row r="230" spans="1:12" x14ac:dyDescent="0.25">
      <c r="A230">
        <v>1139504</v>
      </c>
      <c r="B230">
        <v>15.66300011</v>
      </c>
      <c r="C230">
        <v>0.31152001000000001</v>
      </c>
      <c r="D230">
        <v>29.763999940000001</v>
      </c>
      <c r="E230">
        <v>0.26080998999999999</v>
      </c>
      <c r="F230">
        <v>37.058998109999997</v>
      </c>
      <c r="G230">
        <v>2.65E-3</v>
      </c>
      <c r="H230">
        <v>910.44201659999999</v>
      </c>
      <c r="J230" s="1">
        <f>TREND(Calibration!$A$2:$A$4,Calibration!$B$2:$B$4,C230)</f>
        <v>385.42856449840974</v>
      </c>
      <c r="K230" s="1">
        <f>TREND(Calibration!$A$2:$A$4,Calibration!$C$2:$C$4,E230)</f>
        <v>538.61049923988071</v>
      </c>
      <c r="L230" s="1">
        <f>TREND(Calibration!$A$2:$A$4,Calibration!$D$2:$D$4,G230)</f>
        <v>1163.3333333333333</v>
      </c>
    </row>
    <row r="231" spans="1:12" x14ac:dyDescent="0.25">
      <c r="A231">
        <v>1144520</v>
      </c>
      <c r="B231">
        <v>15.722000120000001</v>
      </c>
      <c r="C231">
        <v>0.30903000000000003</v>
      </c>
      <c r="D231">
        <v>29.76799965</v>
      </c>
      <c r="E231">
        <v>0.26080998999999999</v>
      </c>
      <c r="F231">
        <v>37.088001249999998</v>
      </c>
      <c r="G231">
        <v>0.1726</v>
      </c>
      <c r="H231">
        <v>-194.67300415</v>
      </c>
      <c r="J231" s="1">
        <f>TREND(Calibration!$A$2:$A$4,Calibration!$B$2:$B$4,C231)</f>
        <v>374.15916063993177</v>
      </c>
      <c r="K231" s="1">
        <f>TREND(Calibration!$A$2:$A$4,Calibration!$C$2:$C$4,E231)</f>
        <v>538.61049923988071</v>
      </c>
      <c r="L231" s="1">
        <f>TREND(Calibration!$A$2:$A$4,Calibration!$D$2:$D$4,G231)</f>
        <v>1163.3333333333333</v>
      </c>
    </row>
    <row r="232" spans="1:12" x14ac:dyDescent="0.25">
      <c r="A232">
        <v>1149595</v>
      </c>
      <c r="B232">
        <v>15.652999879999999</v>
      </c>
      <c r="C232">
        <v>0.30961999000000001</v>
      </c>
      <c r="D232">
        <v>29.7859993</v>
      </c>
      <c r="E232">
        <v>0.26140999999999998</v>
      </c>
      <c r="F232">
        <v>37.042999270000003</v>
      </c>
      <c r="G232">
        <v>-0.17443</v>
      </c>
      <c r="H232">
        <v>127.40399933</v>
      </c>
      <c r="J232" s="1">
        <f>TREND(Calibration!$A$2:$A$4,Calibration!$B$2:$B$4,C232)</f>
        <v>376.82936500957817</v>
      </c>
      <c r="K232" s="1">
        <f>TREND(Calibration!$A$2:$A$4,Calibration!$C$2:$C$4,E232)</f>
        <v>543.44758004122173</v>
      </c>
      <c r="L232" s="1">
        <f>TREND(Calibration!$A$2:$A$4,Calibration!$D$2:$D$4,G232)</f>
        <v>1163.3333333333333</v>
      </c>
    </row>
    <row r="233" spans="1:12" x14ac:dyDescent="0.25">
      <c r="A233">
        <v>1154505</v>
      </c>
      <c r="B233">
        <v>15.713000299999999</v>
      </c>
      <c r="C233">
        <v>0.30871000999999998</v>
      </c>
      <c r="D233">
        <v>29.743999479999999</v>
      </c>
      <c r="E233">
        <v>0.26091998999999999</v>
      </c>
      <c r="F233">
        <v>37.07799911</v>
      </c>
      <c r="G233">
        <v>8.2699999999999996E-2</v>
      </c>
      <c r="H233">
        <v>-9.9000003020963285E+37</v>
      </c>
      <c r="J233" s="1">
        <f>TREND(Calibration!$A$2:$A$4,Calibration!$B$2:$B$4,C233)</f>
        <v>372.71093491365946</v>
      </c>
      <c r="K233" s="1">
        <f>TREND(Calibration!$A$2:$A$4,Calibration!$C$2:$C$4,E233)</f>
        <v>539.49728260707047</v>
      </c>
      <c r="L233" s="1">
        <f>TREND(Calibration!$A$2:$A$4,Calibration!$D$2:$D$4,G233)</f>
        <v>1163.3333333333333</v>
      </c>
    </row>
    <row r="234" spans="1:12" x14ac:dyDescent="0.25">
      <c r="A234">
        <v>1159603</v>
      </c>
      <c r="B234">
        <v>15.739999770000001</v>
      </c>
      <c r="C234">
        <v>0.30903000000000003</v>
      </c>
      <c r="D234">
        <v>29.767000199999998</v>
      </c>
      <c r="E234">
        <v>0.25898000999999998</v>
      </c>
      <c r="F234">
        <v>37.034000399999996</v>
      </c>
      <c r="G234">
        <v>0.11</v>
      </c>
      <c r="H234">
        <v>450.32199097</v>
      </c>
      <c r="J234" s="1">
        <f>TREND(Calibration!$A$2:$A$4,Calibration!$B$2:$B$4,C234)</f>
        <v>374.15916063993177</v>
      </c>
      <c r="K234" s="1">
        <f>TREND(Calibration!$A$2:$A$4,Calibration!$C$2:$C$4,E234)</f>
        <v>523.8578099099725</v>
      </c>
      <c r="L234" s="1">
        <f>TREND(Calibration!$A$2:$A$4,Calibration!$D$2:$D$4,G234)</f>
        <v>1163.3333333333333</v>
      </c>
    </row>
    <row r="235" spans="1:12" x14ac:dyDescent="0.25">
      <c r="A235">
        <v>1164561</v>
      </c>
      <c r="B235">
        <v>15.77900028</v>
      </c>
      <c r="C235">
        <v>0.31011</v>
      </c>
      <c r="D235">
        <v>29.753999709999999</v>
      </c>
      <c r="E235">
        <v>0.25853999999999999</v>
      </c>
      <c r="F235">
        <v>37.083999630000001</v>
      </c>
      <c r="G235">
        <v>0.13833000000000001</v>
      </c>
      <c r="H235">
        <v>-9.9000003020963285E+37</v>
      </c>
      <c r="J235" s="1">
        <f>TREND(Calibration!$A$2:$A$4,Calibration!$B$2:$B$4,C235)</f>
        <v>379.04707521342971</v>
      </c>
      <c r="K235" s="1">
        <f>TREND(Calibration!$A$2:$A$4,Calibration!$C$2:$C$4,E235)</f>
        <v>520.31059582454395</v>
      </c>
      <c r="L235" s="1">
        <f>TREND(Calibration!$A$2:$A$4,Calibration!$D$2:$D$4,G235)</f>
        <v>1163.3333333333333</v>
      </c>
    </row>
    <row r="236" spans="1:12" x14ac:dyDescent="0.25">
      <c r="A236">
        <v>1169505</v>
      </c>
      <c r="B236">
        <v>15.739999770000001</v>
      </c>
      <c r="C236">
        <v>0.31507998999999998</v>
      </c>
      <c r="D236">
        <v>29.760999680000001</v>
      </c>
      <c r="E236">
        <v>0.25832999000000001</v>
      </c>
      <c r="F236">
        <v>37.046001429999997</v>
      </c>
      <c r="G236">
        <v>-7.6270000000000004E-2</v>
      </c>
      <c r="H236">
        <v>1045.0939941399999</v>
      </c>
      <c r="J236" s="1">
        <f>TREND(Calibration!$A$2:$A$4,Calibration!$B$2:$B$4,C236)</f>
        <v>401.54048868670816</v>
      </c>
      <c r="K236" s="1">
        <f>TREND(Calibration!$A$2:$A$4,Calibration!$C$2:$C$4,E236)</f>
        <v>518.61756514323929</v>
      </c>
      <c r="L236" s="1">
        <f>TREND(Calibration!$A$2:$A$4,Calibration!$D$2:$D$4,G236)</f>
        <v>1163.3333333333333</v>
      </c>
    </row>
    <row r="237" spans="1:12" x14ac:dyDescent="0.25">
      <c r="A237">
        <v>1174504</v>
      </c>
      <c r="B237">
        <v>15.72399998</v>
      </c>
      <c r="C237">
        <v>0.30968001000000001</v>
      </c>
      <c r="D237">
        <v>29.780000690000001</v>
      </c>
      <c r="E237">
        <v>0.25832999000000001</v>
      </c>
      <c r="F237">
        <v>37.030998230000002</v>
      </c>
      <c r="G237">
        <v>-0.13627</v>
      </c>
      <c r="H237">
        <v>370.99600220000002</v>
      </c>
      <c r="J237" s="1">
        <f>TREND(Calibration!$A$2:$A$4,Calibration!$B$2:$B$4,C237)</f>
        <v>377.10100633615343</v>
      </c>
      <c r="K237" s="1">
        <f>TREND(Calibration!$A$2:$A$4,Calibration!$C$2:$C$4,E237)</f>
        <v>518.61756514323929</v>
      </c>
      <c r="L237" s="1">
        <f>TREND(Calibration!$A$2:$A$4,Calibration!$D$2:$D$4,G237)</f>
        <v>1163.3333333333333</v>
      </c>
    </row>
    <row r="238" spans="1:12" x14ac:dyDescent="0.25">
      <c r="A238">
        <v>1179511</v>
      </c>
      <c r="B238">
        <v>15.76599979</v>
      </c>
      <c r="C238">
        <v>0.31125000000000003</v>
      </c>
      <c r="D238">
        <v>29.750999449999998</v>
      </c>
      <c r="E238">
        <v>0.25832999000000001</v>
      </c>
      <c r="F238">
        <v>37.064998629999998</v>
      </c>
      <c r="G238">
        <v>1.746E-2</v>
      </c>
      <c r="H238">
        <v>-9.9000003020963285E+37</v>
      </c>
      <c r="J238" s="1">
        <f>TREND(Calibration!$A$2:$A$4,Calibration!$B$2:$B$4,C238)</f>
        <v>384.20654059656704</v>
      </c>
      <c r="K238" s="1">
        <f>TREND(Calibration!$A$2:$A$4,Calibration!$C$2:$C$4,E238)</f>
        <v>518.61756514323929</v>
      </c>
      <c r="L238" s="1">
        <f>TREND(Calibration!$A$2:$A$4,Calibration!$D$2:$D$4,G238)</f>
        <v>1163.3333333333333</v>
      </c>
    </row>
    <row r="239" spans="1:12" x14ac:dyDescent="0.25">
      <c r="A239">
        <v>1184529</v>
      </c>
      <c r="B239">
        <v>15.696999549999999</v>
      </c>
      <c r="C239">
        <v>0.31022</v>
      </c>
      <c r="D239">
        <v>29.77099991</v>
      </c>
      <c r="E239">
        <v>0.25827</v>
      </c>
      <c r="F239">
        <v>37.081001280000002</v>
      </c>
      <c r="G239">
        <v>0.17632999999999999</v>
      </c>
      <c r="H239">
        <v>-163.14700317</v>
      </c>
      <c r="J239" s="1">
        <f>TREND(Calibration!$A$2:$A$4,Calibration!$B$2:$B$4,C239)</f>
        <v>379.54491836443435</v>
      </c>
      <c r="K239" s="1">
        <f>TREND(Calibration!$A$2:$A$4,Calibration!$C$2:$C$4,E239)</f>
        <v>518.13394574144172</v>
      </c>
      <c r="L239" s="1">
        <f>TREND(Calibration!$A$2:$A$4,Calibration!$D$2:$D$4,G239)</f>
        <v>1163.3333333333333</v>
      </c>
    </row>
    <row r="240" spans="1:12" x14ac:dyDescent="0.25">
      <c r="A240">
        <v>1189504</v>
      </c>
      <c r="B240">
        <v>15.680999760000001</v>
      </c>
      <c r="C240">
        <v>0.30903000000000003</v>
      </c>
      <c r="D240">
        <v>29.756999969999999</v>
      </c>
      <c r="E240">
        <v>0.25832999000000001</v>
      </c>
      <c r="F240">
        <v>37.064998629999998</v>
      </c>
      <c r="G240">
        <v>0.13767999</v>
      </c>
      <c r="H240">
        <v>429.97000121999997</v>
      </c>
      <c r="J240" s="1">
        <f>TREND(Calibration!$A$2:$A$4,Calibration!$B$2:$B$4,C240)</f>
        <v>374.15916063993177</v>
      </c>
      <c r="K240" s="1">
        <f>TREND(Calibration!$A$2:$A$4,Calibration!$C$2:$C$4,E240)</f>
        <v>518.61756514323929</v>
      </c>
      <c r="L240" s="1">
        <f>TREND(Calibration!$A$2:$A$4,Calibration!$D$2:$D$4,G240)</f>
        <v>1163.3333333333333</v>
      </c>
    </row>
    <row r="241" spans="1:12" x14ac:dyDescent="0.25">
      <c r="A241">
        <v>1194516</v>
      </c>
      <c r="B241">
        <v>15.602999690000001</v>
      </c>
      <c r="C241">
        <v>0.30897998999999998</v>
      </c>
      <c r="D241">
        <v>29.774999619999999</v>
      </c>
      <c r="E241">
        <v>0.25799999000000001</v>
      </c>
      <c r="F241">
        <v>37.068000789999999</v>
      </c>
      <c r="G241">
        <v>-7.6869999999999994E-2</v>
      </c>
      <c r="H241">
        <v>420.96301269999998</v>
      </c>
      <c r="J241" s="1">
        <f>TREND(Calibration!$A$2:$A$4,Calibration!$B$2:$B$4,C241)</f>
        <v>373.93282304009745</v>
      </c>
      <c r="K241" s="1">
        <f>TREND(Calibration!$A$2:$A$4,Calibration!$C$2:$C$4,E241)</f>
        <v>515.95721504167</v>
      </c>
      <c r="L241" s="1">
        <f>TREND(Calibration!$A$2:$A$4,Calibration!$D$2:$D$4,G241)</f>
        <v>1163.3333333333333</v>
      </c>
    </row>
    <row r="242" spans="1:12" x14ac:dyDescent="0.25">
      <c r="A242">
        <v>1199505</v>
      </c>
      <c r="B242">
        <v>15.62100029</v>
      </c>
      <c r="C242">
        <v>0.31091999999999997</v>
      </c>
      <c r="D242">
        <v>29.73399925</v>
      </c>
      <c r="E242">
        <v>0.25799999000000001</v>
      </c>
      <c r="F242">
        <v>37.062000269999999</v>
      </c>
      <c r="G242">
        <v>9.7680000000000003E-2</v>
      </c>
      <c r="H242">
        <v>-9.9000003020963285E+37</v>
      </c>
      <c r="J242" s="1">
        <f>TREND(Calibration!$A$2:$A$4,Calibration!$B$2:$B$4,C242)</f>
        <v>382.71301114355333</v>
      </c>
      <c r="K242" s="1">
        <f>TREND(Calibration!$A$2:$A$4,Calibration!$C$2:$C$4,E242)</f>
        <v>515.95721504167</v>
      </c>
      <c r="L242" s="1">
        <f>TREND(Calibration!$A$2:$A$4,Calibration!$D$2:$D$4,G242)</f>
        <v>1163.3333333333333</v>
      </c>
    </row>
    <row r="243" spans="1:12" x14ac:dyDescent="0.25">
      <c r="A243">
        <v>1204563</v>
      </c>
      <c r="B243">
        <v>15.61900043</v>
      </c>
      <c r="C243">
        <v>0.30989</v>
      </c>
      <c r="D243">
        <v>29.76499939</v>
      </c>
      <c r="E243">
        <v>0.25729998999999998</v>
      </c>
      <c r="F243">
        <v>37.046001429999997</v>
      </c>
      <c r="G243">
        <v>0.13237999</v>
      </c>
      <c r="H243">
        <v>354.34201050000001</v>
      </c>
      <c r="J243" s="1">
        <f>TREND(Calibration!$A$2:$A$4,Calibration!$B$2:$B$4,C243)</f>
        <v>378.05138891142087</v>
      </c>
      <c r="K243" s="1">
        <f>TREND(Calibration!$A$2:$A$4,Calibration!$C$2:$C$4,E243)</f>
        <v>510.31404815955307</v>
      </c>
      <c r="L243" s="1">
        <f>TREND(Calibration!$A$2:$A$4,Calibration!$D$2:$D$4,G243)</f>
        <v>1163.3333333333333</v>
      </c>
    </row>
    <row r="244" spans="1:12" x14ac:dyDescent="0.25">
      <c r="A244">
        <v>1209505</v>
      </c>
      <c r="B244">
        <v>15.61200047</v>
      </c>
      <c r="C244">
        <v>0.30930001000000001</v>
      </c>
      <c r="D244">
        <v>29.73200035</v>
      </c>
      <c r="E244">
        <v>0.25729998999999998</v>
      </c>
      <c r="F244">
        <v>37.088001249999998</v>
      </c>
      <c r="G244">
        <v>3.3509999999999998E-2</v>
      </c>
      <c r="H244">
        <v>-9.9000003020963285E+37</v>
      </c>
      <c r="J244" s="1">
        <f>TREND(Calibration!$A$2:$A$4,Calibration!$B$2:$B$4,C244)</f>
        <v>375.38118454177447</v>
      </c>
      <c r="K244" s="1">
        <f>TREND(Calibration!$A$2:$A$4,Calibration!$C$2:$C$4,E244)</f>
        <v>510.31404815955307</v>
      </c>
      <c r="L244" s="1">
        <f>TREND(Calibration!$A$2:$A$4,Calibration!$D$2:$D$4,G244)</f>
        <v>1163.3333333333333</v>
      </c>
    </row>
    <row r="245" spans="1:12" x14ac:dyDescent="0.25">
      <c r="A245">
        <v>1214520</v>
      </c>
      <c r="B245">
        <v>15.588999749999999</v>
      </c>
      <c r="C245">
        <v>0.31217</v>
      </c>
      <c r="D245">
        <v>29.78100014</v>
      </c>
      <c r="E245">
        <v>0.25795001000000001</v>
      </c>
      <c r="F245">
        <v>37.042999270000003</v>
      </c>
      <c r="G245">
        <v>-9.8760000000000001E-2</v>
      </c>
      <c r="H245">
        <v>778.00701904000005</v>
      </c>
      <c r="J245" s="1">
        <f>TREND(Calibration!$A$2:$A$4,Calibration!$B$2:$B$4,C245)</f>
        <v>388.37031967769508</v>
      </c>
      <c r="K245" s="1">
        <f>TREND(Calibration!$A$2:$A$4,Calibration!$C$2:$C$4,E245)</f>
        <v>515.55429292628673</v>
      </c>
      <c r="L245" s="1">
        <f>TREND(Calibration!$A$2:$A$4,Calibration!$D$2:$D$4,G245)</f>
        <v>1163.3333333333333</v>
      </c>
    </row>
    <row r="246" spans="1:12" x14ac:dyDescent="0.25">
      <c r="A246">
        <v>1219568</v>
      </c>
      <c r="B246">
        <v>15.600999829999999</v>
      </c>
      <c r="C246">
        <v>0.30794999000000001</v>
      </c>
      <c r="D246">
        <v>29.760999680000001</v>
      </c>
      <c r="E246">
        <v>0.25762001000000001</v>
      </c>
      <c r="F246">
        <v>37.062000269999999</v>
      </c>
      <c r="G246">
        <v>6.5729999999999997E-2</v>
      </c>
      <c r="H246">
        <v>-9.9000003020963285E+37</v>
      </c>
      <c r="J246" s="1">
        <f>TREND(Calibration!$A$2:$A$4,Calibration!$B$2:$B$4,C246)</f>
        <v>369.27120080796499</v>
      </c>
      <c r="K246" s="1">
        <f>TREND(Calibration!$A$2:$A$4,Calibration!$C$2:$C$4,E246)</f>
        <v>512.8939428247179</v>
      </c>
      <c r="L246" s="1">
        <f>TREND(Calibration!$A$2:$A$4,Calibration!$D$2:$D$4,G246)</f>
        <v>1163.3333333333333</v>
      </c>
    </row>
    <row r="247" spans="1:12" x14ac:dyDescent="0.25">
      <c r="A247">
        <v>1224522</v>
      </c>
      <c r="B247">
        <v>15.614000320000001</v>
      </c>
      <c r="C247">
        <v>0.30810999999999999</v>
      </c>
      <c r="D247">
        <v>29.747999190000002</v>
      </c>
      <c r="E247">
        <v>0.25729998999999998</v>
      </c>
      <c r="F247">
        <v>37.062000269999999</v>
      </c>
      <c r="G247">
        <v>-9.3950000000000006E-2</v>
      </c>
      <c r="H247">
        <v>368.35000609999997</v>
      </c>
      <c r="J247" s="1">
        <f>TREND(Calibration!$A$2:$A$4,Calibration!$B$2:$B$4,C247)</f>
        <v>369.9953815588035</v>
      </c>
      <c r="K247" s="1">
        <f>TREND(Calibration!$A$2:$A$4,Calibration!$C$2:$C$4,E247)</f>
        <v>510.31404815955307</v>
      </c>
      <c r="L247" s="1">
        <f>TREND(Calibration!$A$2:$A$4,Calibration!$D$2:$D$4,G247)</f>
        <v>1163.3333333333333</v>
      </c>
    </row>
    <row r="248" spans="1:12" x14ac:dyDescent="0.25">
      <c r="A248">
        <v>1229563</v>
      </c>
      <c r="B248">
        <v>15.647999759999999</v>
      </c>
      <c r="C248">
        <v>0.30724998999999997</v>
      </c>
      <c r="D248">
        <v>29.76600075</v>
      </c>
      <c r="E248">
        <v>0.25729998999999998</v>
      </c>
      <c r="F248">
        <v>37.081001280000002</v>
      </c>
      <c r="G248">
        <v>-3.5459999999999998E-2</v>
      </c>
      <c r="H248">
        <v>-9.9000003020963285E+37</v>
      </c>
      <c r="J248" s="1">
        <f>TREND(Calibration!$A$2:$A$4,Calibration!$B$2:$B$4,C248)</f>
        <v>366.10310802884578</v>
      </c>
      <c r="K248" s="1">
        <f>TREND(Calibration!$A$2:$A$4,Calibration!$C$2:$C$4,E248)</f>
        <v>510.31404815955307</v>
      </c>
      <c r="L248" s="1">
        <f>TREND(Calibration!$A$2:$A$4,Calibration!$D$2:$D$4,G248)</f>
        <v>1163.3333333333333</v>
      </c>
    </row>
    <row r="249" spans="1:12" x14ac:dyDescent="0.25">
      <c r="A249">
        <v>1234504</v>
      </c>
      <c r="B249">
        <v>15.597999570000001</v>
      </c>
      <c r="C249">
        <v>0.30768001</v>
      </c>
      <c r="D249">
        <v>29.788000109999999</v>
      </c>
      <c r="E249">
        <v>0.25692000999999998</v>
      </c>
      <c r="F249">
        <v>37.033000950000002</v>
      </c>
      <c r="G249">
        <v>-6.0319999999999999E-2</v>
      </c>
      <c r="H249">
        <v>637.67297363</v>
      </c>
      <c r="J249" s="1">
        <f>TREND(Calibration!$A$2:$A$4,Calibration!$B$2:$B$4,C249)</f>
        <v>368.049312681527</v>
      </c>
      <c r="K249" s="1">
        <f>TREND(Calibration!$A$2:$A$4,Calibration!$C$2:$C$4,E249)</f>
        <v>507.25077594260097</v>
      </c>
      <c r="L249" s="1">
        <f>TREND(Calibration!$A$2:$A$4,Calibration!$D$2:$D$4,G249)</f>
        <v>1163.3333333333333</v>
      </c>
    </row>
    <row r="250" spans="1:12" x14ac:dyDescent="0.25">
      <c r="A250">
        <v>1239513</v>
      </c>
      <c r="B250">
        <v>15.61299992</v>
      </c>
      <c r="C250">
        <v>0.30805999000000001</v>
      </c>
      <c r="D250">
        <v>29.760000229999999</v>
      </c>
      <c r="E250">
        <v>0.25697999999999999</v>
      </c>
      <c r="F250">
        <v>37.075000760000002</v>
      </c>
      <c r="G250">
        <v>-0.13860001</v>
      </c>
      <c r="H250">
        <v>-38.846000670000002</v>
      </c>
      <c r="J250" s="1">
        <f>TREND(Calibration!$A$2:$A$4,Calibration!$B$2:$B$4,C250)</f>
        <v>369.76904395896963</v>
      </c>
      <c r="K250" s="1">
        <f>TREND(Calibration!$A$2:$A$4,Calibration!$C$2:$C$4,E250)</f>
        <v>507.73439534439854</v>
      </c>
      <c r="L250" s="1">
        <f>TREND(Calibration!$A$2:$A$4,Calibration!$D$2:$D$4,G250)</f>
        <v>1163.3333333333333</v>
      </c>
    </row>
    <row r="251" spans="1:12" x14ac:dyDescent="0.25">
      <c r="A251">
        <v>1244503</v>
      </c>
      <c r="B251">
        <v>15.61299992</v>
      </c>
      <c r="C251">
        <v>0.30871000999999998</v>
      </c>
      <c r="D251">
        <v>29.781999590000002</v>
      </c>
      <c r="E251">
        <v>0.25664999999999999</v>
      </c>
      <c r="F251">
        <v>37.036998750000002</v>
      </c>
      <c r="G251">
        <v>-0.12232999999999999</v>
      </c>
      <c r="H251">
        <v>229.53300476000001</v>
      </c>
      <c r="J251" s="1">
        <f>TREND(Calibration!$A$2:$A$4,Calibration!$B$2:$B$4,C251)</f>
        <v>372.71093491365946</v>
      </c>
      <c r="K251" s="1">
        <f>TREND(Calibration!$A$2:$A$4,Calibration!$C$2:$C$4,E251)</f>
        <v>505.07404524282924</v>
      </c>
      <c r="L251" s="1">
        <f>TREND(Calibration!$A$2:$A$4,Calibration!$D$2:$D$4,G251)</f>
        <v>1163.3333333333333</v>
      </c>
    </row>
    <row r="252" spans="1:12" x14ac:dyDescent="0.25">
      <c r="A252">
        <v>1249528</v>
      </c>
      <c r="B252">
        <v>15.625</v>
      </c>
      <c r="C252">
        <v>0.31406000000000001</v>
      </c>
      <c r="D252">
        <v>29.773000719999999</v>
      </c>
      <c r="E252">
        <v>0.25670999</v>
      </c>
      <c r="F252">
        <v>37.058998109999997</v>
      </c>
      <c r="G252">
        <v>-0.17280999999999999</v>
      </c>
      <c r="H252">
        <v>143.39599609000001</v>
      </c>
      <c r="J252" s="1">
        <f>TREND(Calibration!$A$2:$A$4,Calibration!$B$2:$B$4,C252)</f>
        <v>396.92417018131709</v>
      </c>
      <c r="K252" s="1">
        <f>TREND(Calibration!$A$2:$A$4,Calibration!$C$2:$C$4,E252)</f>
        <v>505.55766464462636</v>
      </c>
      <c r="L252" s="1">
        <f>TREND(Calibration!$A$2:$A$4,Calibration!$D$2:$D$4,G252)</f>
        <v>1163.3333333333333</v>
      </c>
    </row>
    <row r="253" spans="1:12" x14ac:dyDescent="0.25">
      <c r="A253">
        <v>1254504</v>
      </c>
      <c r="B253">
        <v>15.66899967</v>
      </c>
      <c r="C253">
        <v>0.31156999000000002</v>
      </c>
      <c r="D253">
        <v>29.7140007</v>
      </c>
      <c r="E253">
        <v>0.25664999999999999</v>
      </c>
      <c r="F253">
        <v>37.055000309999997</v>
      </c>
      <c r="G253">
        <v>-8.2699999999999996E-3</v>
      </c>
      <c r="H253">
        <v>-9.9000003020963285E+37</v>
      </c>
      <c r="J253" s="1">
        <f>TREND(Calibration!$A$2:$A$4,Calibration!$B$2:$B$4,C253)</f>
        <v>385.6547663228389</v>
      </c>
      <c r="K253" s="1">
        <f>TREND(Calibration!$A$2:$A$4,Calibration!$C$2:$C$4,E253)</f>
        <v>505.07404524282924</v>
      </c>
      <c r="L253" s="1">
        <f>TREND(Calibration!$A$2:$A$4,Calibration!$D$2:$D$4,G253)</f>
        <v>1163.3333333333333</v>
      </c>
    </row>
    <row r="254" spans="1:12" x14ac:dyDescent="0.25">
      <c r="A254">
        <v>1259572</v>
      </c>
      <c r="B254">
        <v>15.68599987</v>
      </c>
      <c r="C254">
        <v>0.30779001</v>
      </c>
      <c r="D254">
        <v>29.7140007</v>
      </c>
      <c r="E254">
        <v>0.25659999</v>
      </c>
      <c r="F254">
        <v>37.068000789999999</v>
      </c>
      <c r="G254">
        <v>0.10724</v>
      </c>
      <c r="H254">
        <v>-9.9000003020963285E+37</v>
      </c>
      <c r="J254" s="1">
        <f>TREND(Calibration!$A$2:$A$4,Calibration!$B$2:$B$4,C254)</f>
        <v>368.54715583253142</v>
      </c>
      <c r="K254" s="1">
        <f>TREND(Calibration!$A$2:$A$4,Calibration!$C$2:$C$4,E254)</f>
        <v>504.67088127743705</v>
      </c>
      <c r="L254" s="1">
        <f>TREND(Calibration!$A$2:$A$4,Calibration!$D$2:$D$4,G254)</f>
        <v>1163.3333333333333</v>
      </c>
    </row>
    <row r="255" spans="1:12" x14ac:dyDescent="0.25">
      <c r="A255">
        <v>1264531</v>
      </c>
      <c r="B255">
        <v>15.708000180000001</v>
      </c>
      <c r="C255">
        <v>0.30843999999999999</v>
      </c>
      <c r="D255">
        <v>29.745000839999999</v>
      </c>
      <c r="E255">
        <v>0.25659999</v>
      </c>
      <c r="F255">
        <v>37.097000119999997</v>
      </c>
      <c r="G255">
        <v>-5.2650000000000002E-2</v>
      </c>
      <c r="H255">
        <v>459.14001465000001</v>
      </c>
      <c r="J255" s="1">
        <f>TREND(Calibration!$A$2:$A$4,Calibration!$B$2:$B$4,C255)</f>
        <v>371.48891101181675</v>
      </c>
      <c r="K255" s="1">
        <f>TREND(Calibration!$A$2:$A$4,Calibration!$C$2:$C$4,E255)</f>
        <v>504.67088127743705</v>
      </c>
      <c r="L255" s="1">
        <f>TREND(Calibration!$A$2:$A$4,Calibration!$D$2:$D$4,G255)</f>
        <v>1163.3333333333333</v>
      </c>
    </row>
    <row r="256" spans="1:12" x14ac:dyDescent="0.25">
      <c r="A256">
        <v>1269543</v>
      </c>
      <c r="B256">
        <v>15.69200039</v>
      </c>
      <c r="C256">
        <v>0.30821999999999999</v>
      </c>
      <c r="D256">
        <v>29.753999709999999</v>
      </c>
      <c r="E256">
        <v>0.25729998999999998</v>
      </c>
      <c r="F256">
        <v>37.042999270000003</v>
      </c>
      <c r="G256">
        <v>-8.6430000000000007E-2</v>
      </c>
      <c r="H256">
        <v>309.78500365999997</v>
      </c>
      <c r="J256" s="1">
        <f>TREND(Calibration!$A$2:$A$4,Calibration!$B$2:$B$4,C256)</f>
        <v>370.49322470980792</v>
      </c>
      <c r="K256" s="1">
        <f>TREND(Calibration!$A$2:$A$4,Calibration!$C$2:$C$4,E256)</f>
        <v>510.31404815955307</v>
      </c>
      <c r="L256" s="1">
        <f>TREND(Calibration!$A$2:$A$4,Calibration!$D$2:$D$4,G256)</f>
        <v>1163.3333333333333</v>
      </c>
    </row>
    <row r="257" spans="1:12" x14ac:dyDescent="0.25">
      <c r="A257">
        <v>1274528</v>
      </c>
      <c r="B257">
        <v>15.72000027</v>
      </c>
      <c r="C257">
        <v>0.30897998999999998</v>
      </c>
      <c r="D257">
        <v>29.775999070000001</v>
      </c>
      <c r="E257">
        <v>0.25768000000000002</v>
      </c>
      <c r="F257">
        <v>37.064998629999998</v>
      </c>
      <c r="G257">
        <v>0.10843</v>
      </c>
      <c r="H257">
        <v>-9.9000003020963285E+37</v>
      </c>
      <c r="J257" s="1">
        <f>TREND(Calibration!$A$2:$A$4,Calibration!$B$2:$B$4,C257)</f>
        <v>373.93282304009745</v>
      </c>
      <c r="K257" s="1">
        <f>TREND(Calibration!$A$2:$A$4,Calibration!$C$2:$C$4,E257)</f>
        <v>513.37756222651501</v>
      </c>
      <c r="L257" s="1">
        <f>TREND(Calibration!$A$2:$A$4,Calibration!$D$2:$D$4,G257)</f>
        <v>1163.3333333333333</v>
      </c>
    </row>
    <row r="258" spans="1:12" x14ac:dyDescent="0.25">
      <c r="A258">
        <v>1279562</v>
      </c>
      <c r="B258">
        <v>15.71500015</v>
      </c>
      <c r="C258">
        <v>0.30426999999999998</v>
      </c>
      <c r="D258">
        <v>29.76600075</v>
      </c>
      <c r="E258">
        <v>0.25832999000000001</v>
      </c>
      <c r="F258">
        <v>37.076999659999998</v>
      </c>
      <c r="G258">
        <v>-4.7460000000000002E-2</v>
      </c>
      <c r="H258">
        <v>-9.9000003020963285E+37</v>
      </c>
      <c r="J258" s="1">
        <f>TREND(Calibration!$A$2:$A$4,Calibration!$B$2:$B$4,C258)</f>
        <v>352.61612974192076</v>
      </c>
      <c r="K258" s="1">
        <f>TREND(Calibration!$A$2:$A$4,Calibration!$C$2:$C$4,E258)</f>
        <v>518.61756514323929</v>
      </c>
      <c r="L258" s="1">
        <f>TREND(Calibration!$A$2:$A$4,Calibration!$D$2:$D$4,G258)</f>
        <v>1163.3333333333333</v>
      </c>
    </row>
    <row r="259" spans="1:12" x14ac:dyDescent="0.25">
      <c r="A259">
        <v>1284505</v>
      </c>
      <c r="B259">
        <v>15.75399971</v>
      </c>
      <c r="C259">
        <v>0.30680998999999998</v>
      </c>
      <c r="D259">
        <v>29.721000669999999</v>
      </c>
      <c r="E259">
        <v>0.25864999999999999</v>
      </c>
      <c r="F259">
        <v>37.062000269999999</v>
      </c>
      <c r="G259">
        <v>-3.4759999999999999E-2</v>
      </c>
      <c r="H259">
        <v>-9.9000003020963285E+37</v>
      </c>
      <c r="J259" s="1">
        <f>TREND(Calibration!$A$2:$A$4,Calibration!$B$2:$B$4,C259)</f>
        <v>364.11173542482788</v>
      </c>
      <c r="K259" s="1">
        <f>TREND(Calibration!$A$2:$A$4,Calibration!$C$2:$C$4,E259)</f>
        <v>521.19737919173372</v>
      </c>
      <c r="L259" s="1">
        <f>TREND(Calibration!$A$2:$A$4,Calibration!$D$2:$D$4,G259)</f>
        <v>1163.3333333333333</v>
      </c>
    </row>
    <row r="260" spans="1:12" x14ac:dyDescent="0.25">
      <c r="A260">
        <v>1289561</v>
      </c>
      <c r="B260">
        <v>15.70699978</v>
      </c>
      <c r="C260">
        <v>0.30588999</v>
      </c>
      <c r="D260">
        <v>29.740999219999999</v>
      </c>
      <c r="E260">
        <v>0.2586</v>
      </c>
      <c r="F260">
        <v>37.049999239999998</v>
      </c>
      <c r="G260">
        <v>8.7569999999999995E-2</v>
      </c>
      <c r="H260">
        <v>-165.69999695000001</v>
      </c>
      <c r="J260" s="1">
        <f>TREND(Calibration!$A$2:$A$4,Calibration!$B$2:$B$4,C260)</f>
        <v>359.94795634369984</v>
      </c>
      <c r="K260" s="1">
        <f>TREND(Calibration!$A$2:$A$4,Calibration!$C$2:$C$4,E260)</f>
        <v>520.79429584301101</v>
      </c>
      <c r="L260" s="1">
        <f>TREND(Calibration!$A$2:$A$4,Calibration!$D$2:$D$4,G260)</f>
        <v>1163.3333333333333</v>
      </c>
    </row>
    <row r="261" spans="1:12" x14ac:dyDescent="0.25">
      <c r="A261">
        <v>1294504</v>
      </c>
      <c r="B261">
        <v>15.710000040000001</v>
      </c>
      <c r="C261">
        <v>0.30886998999999998</v>
      </c>
      <c r="D261">
        <v>29.73699951</v>
      </c>
      <c r="E261">
        <v>0.25864999999999999</v>
      </c>
      <c r="F261">
        <v>37.083999630000001</v>
      </c>
      <c r="G261">
        <v>8.0379999999999993E-2</v>
      </c>
      <c r="H261">
        <v>-9.9000003020963285E+37</v>
      </c>
      <c r="J261" s="1">
        <f>TREND(Calibration!$A$2:$A$4,Calibration!$B$2:$B$4,C261)</f>
        <v>373.43497988909303</v>
      </c>
      <c r="K261" s="1">
        <f>TREND(Calibration!$A$2:$A$4,Calibration!$C$2:$C$4,E261)</f>
        <v>521.19737919173372</v>
      </c>
      <c r="L261" s="1">
        <f>TREND(Calibration!$A$2:$A$4,Calibration!$D$2:$D$4,G261)</f>
        <v>1163.3333333333333</v>
      </c>
    </row>
    <row r="262" spans="1:12" x14ac:dyDescent="0.25">
      <c r="A262">
        <v>1299503</v>
      </c>
      <c r="B262">
        <v>15.67099953</v>
      </c>
      <c r="C262">
        <v>0.30676001000000003</v>
      </c>
      <c r="D262">
        <v>29.73399925</v>
      </c>
      <c r="E262">
        <v>0.25957000000000002</v>
      </c>
      <c r="F262">
        <v>37.07799911</v>
      </c>
      <c r="G262">
        <v>2.7570000000000001E-2</v>
      </c>
      <c r="H262">
        <v>-70.063003539999997</v>
      </c>
      <c r="J262" s="1">
        <f>TREND(Calibration!$A$2:$A$4,Calibration!$B$2:$B$4,C262)</f>
        <v>363.88553360039896</v>
      </c>
      <c r="K262" s="1">
        <f>TREND(Calibration!$A$2:$A$4,Calibration!$C$2:$C$4,E262)</f>
        <v>528.61411280822972</v>
      </c>
      <c r="L262" s="1">
        <f>TREND(Calibration!$A$2:$A$4,Calibration!$D$2:$D$4,G262)</f>
        <v>1163.3333333333333</v>
      </c>
    </row>
    <row r="263" spans="1:12" x14ac:dyDescent="0.25">
      <c r="A263">
        <v>1304530</v>
      </c>
      <c r="B263">
        <v>15.61299992</v>
      </c>
      <c r="C263">
        <v>0.30687001000000003</v>
      </c>
      <c r="D263">
        <v>29.78700066</v>
      </c>
      <c r="E263">
        <v>0.26118999999999998</v>
      </c>
      <c r="F263">
        <v>37.027000430000001</v>
      </c>
      <c r="G263">
        <v>-7.1239999999999998E-2</v>
      </c>
      <c r="H263">
        <v>993.43597411999997</v>
      </c>
      <c r="J263" s="1">
        <f>TREND(Calibration!$A$2:$A$4,Calibration!$B$2:$B$4,C263)</f>
        <v>364.38337675140338</v>
      </c>
      <c r="K263" s="1">
        <f>TREND(Calibration!$A$2:$A$4,Calibration!$C$2:$C$4,E263)</f>
        <v>541.6740133068422</v>
      </c>
      <c r="L263" s="1">
        <f>TREND(Calibration!$A$2:$A$4,Calibration!$D$2:$D$4,G263)</f>
        <v>1163.3333333333333</v>
      </c>
    </row>
    <row r="264" spans="1:12" x14ac:dyDescent="0.25">
      <c r="A264">
        <v>1309556</v>
      </c>
      <c r="B264">
        <v>15.66899967</v>
      </c>
      <c r="C264">
        <v>0.30626999999999999</v>
      </c>
      <c r="D264">
        <v>29.73699951</v>
      </c>
      <c r="E264">
        <v>0.26205999000000002</v>
      </c>
      <c r="F264">
        <v>37.064998629999998</v>
      </c>
      <c r="G264">
        <v>0.14286999</v>
      </c>
      <c r="H264">
        <v>-9.9000003020963285E+37</v>
      </c>
      <c r="J264" s="1">
        <f>TREND(Calibration!$A$2:$A$4,Calibration!$B$2:$B$4,C264)</f>
        <v>361.66782339654696</v>
      </c>
      <c r="K264" s="1">
        <f>TREND(Calibration!$A$2:$A$4,Calibration!$C$2:$C$4,E264)</f>
        <v>548.68758295794601</v>
      </c>
      <c r="L264" s="1">
        <f>TREND(Calibration!$A$2:$A$4,Calibration!$D$2:$D$4,G264)</f>
        <v>1163.3333333333333</v>
      </c>
    </row>
    <row r="265" spans="1:12" x14ac:dyDescent="0.25">
      <c r="A265">
        <v>1314504</v>
      </c>
      <c r="B265">
        <v>15.678999900000001</v>
      </c>
      <c r="C265">
        <v>0.30968001000000001</v>
      </c>
      <c r="D265">
        <v>29.76199913</v>
      </c>
      <c r="E265">
        <v>0.26372999000000003</v>
      </c>
      <c r="F265">
        <v>37.076999659999998</v>
      </c>
      <c r="G265">
        <v>0.11459999999999999</v>
      </c>
      <c r="H265">
        <v>-9.9000003020963285E+37</v>
      </c>
      <c r="J265" s="1">
        <f>TREND(Calibration!$A$2:$A$4,Calibration!$B$2:$B$4,C265)</f>
        <v>377.10100633615343</v>
      </c>
      <c r="K265" s="1">
        <f>TREND(Calibration!$A$2:$A$4,Calibration!$C$2:$C$4,E265)</f>
        <v>562.15056680528164</v>
      </c>
      <c r="L265" s="1">
        <f>TREND(Calibration!$A$2:$A$4,Calibration!$D$2:$D$4,G265)</f>
        <v>1163.3333333333333</v>
      </c>
    </row>
    <row r="266" spans="1:12" x14ac:dyDescent="0.25">
      <c r="A266">
        <v>1319562</v>
      </c>
      <c r="B266">
        <v>15.63399982</v>
      </c>
      <c r="C266">
        <v>0.30875998999999998</v>
      </c>
      <c r="D266">
        <v>29.777999879999999</v>
      </c>
      <c r="E266">
        <v>0.26471001</v>
      </c>
      <c r="F266">
        <v>37.048999790000003</v>
      </c>
      <c r="G266">
        <v>7.281E-2</v>
      </c>
      <c r="H266">
        <v>742.71697998000002</v>
      </c>
      <c r="J266" s="1">
        <f>TREND(Calibration!$A$2:$A$4,Calibration!$B$2:$B$4,C266)</f>
        <v>372.93713673808861</v>
      </c>
      <c r="K266" s="1">
        <f>TREND(Calibration!$A$2:$A$4,Calibration!$C$2:$C$4,E266)</f>
        <v>570.05116167358415</v>
      </c>
      <c r="L266" s="1">
        <f>TREND(Calibration!$A$2:$A$4,Calibration!$D$2:$D$4,G266)</f>
        <v>1163.3333333333333</v>
      </c>
    </row>
    <row r="267" spans="1:12" x14ac:dyDescent="0.25">
      <c r="A267">
        <v>1324504</v>
      </c>
      <c r="B267">
        <v>15.708000180000001</v>
      </c>
      <c r="C267">
        <v>0.31119001000000002</v>
      </c>
      <c r="D267">
        <v>29.740999219999999</v>
      </c>
      <c r="E267">
        <v>0.26502999999999999</v>
      </c>
      <c r="F267">
        <v>37.07799911</v>
      </c>
      <c r="G267">
        <v>0.15033000999999999</v>
      </c>
      <c r="H267">
        <v>-9.9000003020963285E+37</v>
      </c>
      <c r="J267" s="1">
        <f>TREND(Calibration!$A$2:$A$4,Calibration!$B$2:$B$4,C267)</f>
        <v>383.93503504539649</v>
      </c>
      <c r="K267" s="1">
        <f>TREND(Calibration!$A$2:$A$4,Calibration!$C$2:$C$4,E267)</f>
        <v>572.63081448873868</v>
      </c>
      <c r="L267" s="1">
        <f>TREND(Calibration!$A$2:$A$4,Calibration!$D$2:$D$4,G267)</f>
        <v>1163.3333333333333</v>
      </c>
    </row>
    <row r="268" spans="1:12" x14ac:dyDescent="0.25">
      <c r="A268">
        <v>1329680</v>
      </c>
      <c r="B268">
        <v>15.666000370000001</v>
      </c>
      <c r="C268">
        <v>0.31064998999999999</v>
      </c>
      <c r="D268">
        <v>29.783000950000002</v>
      </c>
      <c r="E268">
        <v>0.26535001000000003</v>
      </c>
      <c r="F268">
        <v>37.075000760000002</v>
      </c>
      <c r="G268">
        <v>-5.8049999999999997E-2</v>
      </c>
      <c r="H268">
        <v>899.14697265999996</v>
      </c>
      <c r="J268" s="1">
        <f>TREND(Calibration!$A$2:$A$4,Calibration!$B$2:$B$4,C268)</f>
        <v>381.49098724171063</v>
      </c>
      <c r="K268" s="1">
        <f>TREND(Calibration!$A$2:$A$4,Calibration!$C$2:$C$4,E268)</f>
        <v>575.21062853723356</v>
      </c>
      <c r="L268" s="1">
        <f>TREND(Calibration!$A$2:$A$4,Calibration!$D$2:$D$4,G268)</f>
        <v>1163.3333333333333</v>
      </c>
    </row>
    <row r="269" spans="1:12" x14ac:dyDescent="0.25">
      <c r="A269">
        <v>1334516</v>
      </c>
      <c r="B269">
        <v>15.64299965</v>
      </c>
      <c r="C269">
        <v>0.31102999999999997</v>
      </c>
      <c r="D269">
        <v>29.759000780000001</v>
      </c>
      <c r="E269">
        <v>0.26697999</v>
      </c>
      <c r="F269">
        <v>37.051998140000002</v>
      </c>
      <c r="G269">
        <v>-0.13416</v>
      </c>
      <c r="H269">
        <v>245.71899414000001</v>
      </c>
      <c r="J269" s="1">
        <f>TREND(Calibration!$A$2:$A$4,Calibration!$B$2:$B$4,C269)</f>
        <v>383.21085429455775</v>
      </c>
      <c r="K269" s="1">
        <f>TREND(Calibration!$A$2:$A$4,Calibration!$C$2:$C$4,E269)</f>
        <v>588.35098447225096</v>
      </c>
      <c r="L269" s="1">
        <f>TREND(Calibration!$A$2:$A$4,Calibration!$D$2:$D$4,G269)</f>
        <v>1163.3333333333333</v>
      </c>
    </row>
    <row r="270" spans="1:12" x14ac:dyDescent="0.25">
      <c r="A270">
        <v>1339510</v>
      </c>
      <c r="B270">
        <v>15.68999958</v>
      </c>
      <c r="C270">
        <v>0.30989</v>
      </c>
      <c r="D270">
        <v>29.743999479999999</v>
      </c>
      <c r="E270">
        <v>0.26627001</v>
      </c>
      <c r="F270">
        <v>37.053001399999999</v>
      </c>
      <c r="G270">
        <v>5.151E-2</v>
      </c>
      <c r="H270">
        <v>-9.9000003020963285E+37</v>
      </c>
      <c r="J270" s="1">
        <f>TREND(Calibration!$A$2:$A$4,Calibration!$B$2:$B$4,C270)</f>
        <v>378.05138891142087</v>
      </c>
      <c r="K270" s="1">
        <f>TREND(Calibration!$A$2:$A$4,Calibration!$C$2:$C$4,E270)</f>
        <v>582.62736215372956</v>
      </c>
      <c r="L270" s="1">
        <f>TREND(Calibration!$A$2:$A$4,Calibration!$D$2:$D$4,G270)</f>
        <v>1163.3333333333333</v>
      </c>
    </row>
    <row r="271" spans="1:12" x14ac:dyDescent="0.25">
      <c r="A271">
        <v>1344504</v>
      </c>
      <c r="B271">
        <v>15.711000439999999</v>
      </c>
      <c r="C271">
        <v>0.30708000000000002</v>
      </c>
      <c r="D271">
        <v>29.750999449999998</v>
      </c>
      <c r="E271">
        <v>0.26530000999999998</v>
      </c>
      <c r="F271">
        <v>37.097000119999997</v>
      </c>
      <c r="G271">
        <v>-2.0969999999999999E-2</v>
      </c>
      <c r="H271">
        <v>-9.9000003020963285E+37</v>
      </c>
      <c r="J271" s="1">
        <f>TREND(Calibration!$A$2:$A$4,Calibration!$B$2:$B$4,C271)</f>
        <v>365.33375932667082</v>
      </c>
      <c r="K271" s="1">
        <f>TREND(Calibration!$A$2:$A$4,Calibration!$C$2:$C$4,E271)</f>
        <v>574.8075451885104</v>
      </c>
      <c r="L271" s="1">
        <f>TREND(Calibration!$A$2:$A$4,Calibration!$D$2:$D$4,G271)</f>
        <v>1163.3333333333333</v>
      </c>
    </row>
    <row r="272" spans="1:12" x14ac:dyDescent="0.25">
      <c r="A272">
        <v>1349503</v>
      </c>
      <c r="B272">
        <v>15.68900013</v>
      </c>
      <c r="C272">
        <v>0.30687001000000003</v>
      </c>
      <c r="D272">
        <v>29.777999879999999</v>
      </c>
      <c r="E272">
        <v>0.26535001000000003</v>
      </c>
      <c r="F272">
        <v>37.064998629999998</v>
      </c>
      <c r="G272">
        <v>-9.4159999999999994E-2</v>
      </c>
      <c r="H272">
        <v>260.29199218999997</v>
      </c>
      <c r="J272" s="1">
        <f>TREND(Calibration!$A$2:$A$4,Calibration!$B$2:$B$4,C272)</f>
        <v>364.38337675140338</v>
      </c>
      <c r="K272" s="1">
        <f>TREND(Calibration!$A$2:$A$4,Calibration!$C$2:$C$4,E272)</f>
        <v>575.21062853723356</v>
      </c>
      <c r="L272" s="1">
        <f>TREND(Calibration!$A$2:$A$4,Calibration!$D$2:$D$4,G272)</f>
        <v>1163.3333333333333</v>
      </c>
    </row>
    <row r="273" spans="1:12" x14ac:dyDescent="0.25">
      <c r="A273">
        <v>1354504</v>
      </c>
      <c r="B273">
        <v>15.684000019999999</v>
      </c>
      <c r="C273">
        <v>0.31091999999999997</v>
      </c>
      <c r="D273">
        <v>29.746000290000001</v>
      </c>
      <c r="E273">
        <v>0.26616001</v>
      </c>
      <c r="F273">
        <v>37.064998629999998</v>
      </c>
      <c r="G273">
        <v>9.0050000000000005E-2</v>
      </c>
      <c r="H273">
        <v>-9.9000003020963285E+37</v>
      </c>
      <c r="J273" s="1">
        <f>TREND(Calibration!$A$2:$A$4,Calibration!$B$2:$B$4,C273)</f>
        <v>382.71301114355333</v>
      </c>
      <c r="K273" s="1">
        <f>TREND(Calibration!$A$2:$A$4,Calibration!$C$2:$C$4,E273)</f>
        <v>581.7405787865398</v>
      </c>
      <c r="L273" s="1">
        <f>TREND(Calibration!$A$2:$A$4,Calibration!$D$2:$D$4,G273)</f>
        <v>1163.3333333333333</v>
      </c>
    </row>
    <row r="274" spans="1:12" x14ac:dyDescent="0.25">
      <c r="A274">
        <v>1359515</v>
      </c>
      <c r="B274">
        <v>15.67300034</v>
      </c>
      <c r="C274">
        <v>0.30805999000000001</v>
      </c>
      <c r="D274">
        <v>29.781999590000002</v>
      </c>
      <c r="E274">
        <v>0.26653999</v>
      </c>
      <c r="F274">
        <v>37.070999149999999</v>
      </c>
      <c r="G274">
        <v>6.5189999999999998E-2</v>
      </c>
      <c r="H274">
        <v>31.2840004</v>
      </c>
      <c r="J274" s="1">
        <f>TREND(Calibration!$A$2:$A$4,Calibration!$B$2:$B$4,C274)</f>
        <v>369.76904395896963</v>
      </c>
      <c r="K274" s="1">
        <f>TREND(Calibration!$A$2:$A$4,Calibration!$C$2:$C$4,E274)</f>
        <v>584.8038510034919</v>
      </c>
      <c r="L274" s="1">
        <f>TREND(Calibration!$A$2:$A$4,Calibration!$D$2:$D$4,G274)</f>
        <v>1163.3333333333333</v>
      </c>
    </row>
    <row r="275" spans="1:12" x14ac:dyDescent="0.25">
      <c r="A275">
        <v>1364528</v>
      </c>
      <c r="B275">
        <v>15.663999560000001</v>
      </c>
      <c r="C275">
        <v>0.31226999</v>
      </c>
      <c r="D275">
        <v>29.781999590000002</v>
      </c>
      <c r="E275">
        <v>0.26572999000000003</v>
      </c>
      <c r="F275">
        <v>37.02099991</v>
      </c>
      <c r="G275">
        <v>-8.4760000000000002E-2</v>
      </c>
      <c r="H275">
        <v>994.72998046999999</v>
      </c>
      <c r="J275" s="1">
        <f>TREND(Calibration!$A$2:$A$4,Calibration!$B$2:$B$4,C275)</f>
        <v>388.8228591019581</v>
      </c>
      <c r="K275" s="1">
        <f>TREND(Calibration!$A$2:$A$4,Calibration!$C$2:$C$4,E275)</f>
        <v>578.27390075418612</v>
      </c>
      <c r="L275" s="1">
        <f>TREND(Calibration!$A$2:$A$4,Calibration!$D$2:$D$4,G275)</f>
        <v>1163.3333333333333</v>
      </c>
    </row>
    <row r="276" spans="1:12" x14ac:dyDescent="0.25">
      <c r="A276">
        <v>1369504</v>
      </c>
      <c r="B276">
        <v>15.71800041</v>
      </c>
      <c r="C276">
        <v>0.30968001000000001</v>
      </c>
      <c r="D276">
        <v>29.711000439999999</v>
      </c>
      <c r="E276">
        <v>0.26530000999999998</v>
      </c>
      <c r="F276">
        <v>37.070999149999999</v>
      </c>
      <c r="G276">
        <v>7.8490000000000004E-2</v>
      </c>
      <c r="H276">
        <v>-9.9000003020963285E+37</v>
      </c>
      <c r="J276" s="1">
        <f>TREND(Calibration!$A$2:$A$4,Calibration!$B$2:$B$4,C276)</f>
        <v>377.10100633615343</v>
      </c>
      <c r="K276" s="1">
        <f>TREND(Calibration!$A$2:$A$4,Calibration!$C$2:$C$4,E276)</f>
        <v>574.8075451885104</v>
      </c>
      <c r="L276" s="1">
        <f>TREND(Calibration!$A$2:$A$4,Calibration!$D$2:$D$4,G276)</f>
        <v>1163.3333333333333</v>
      </c>
    </row>
    <row r="277" spans="1:12" x14ac:dyDescent="0.25">
      <c r="A277">
        <v>1374504</v>
      </c>
      <c r="B277">
        <v>15.725999829999999</v>
      </c>
      <c r="C277">
        <v>0.31027000999999998</v>
      </c>
      <c r="D277">
        <v>29.756999969999999</v>
      </c>
      <c r="E277">
        <v>0.26471001</v>
      </c>
      <c r="F277">
        <v>37.075000760000002</v>
      </c>
      <c r="G277">
        <v>0.22892000000000001</v>
      </c>
      <c r="H277">
        <v>190.71299744000001</v>
      </c>
      <c r="J277" s="1">
        <f>TREND(Calibration!$A$2:$A$4,Calibration!$B$2:$B$4,C277)</f>
        <v>379.77125596426822</v>
      </c>
      <c r="K277" s="1">
        <f>TREND(Calibration!$A$2:$A$4,Calibration!$C$2:$C$4,E277)</f>
        <v>570.05116167358415</v>
      </c>
      <c r="L277" s="1">
        <f>TREND(Calibration!$A$2:$A$4,Calibration!$D$2:$D$4,G277)</f>
        <v>1163.3333333333333</v>
      </c>
    </row>
    <row r="278" spans="1:12" x14ac:dyDescent="0.25">
      <c r="A278">
        <v>1379527</v>
      </c>
      <c r="B278">
        <v>15.72099972</v>
      </c>
      <c r="C278">
        <v>0.31097998999999998</v>
      </c>
      <c r="D278">
        <v>29.739999770000001</v>
      </c>
      <c r="E278">
        <v>0.26433000000000001</v>
      </c>
      <c r="F278">
        <v>37.046001429999997</v>
      </c>
      <c r="G278">
        <v>0.11323999999999999</v>
      </c>
      <c r="H278">
        <v>421.01501465000001</v>
      </c>
      <c r="J278" s="1">
        <f>TREND(Calibration!$A$2:$A$4,Calibration!$B$2:$B$4,C278)</f>
        <v>382.98451669472388</v>
      </c>
      <c r="K278" s="1">
        <f>TREND(Calibration!$A$2:$A$4,Calibration!$C$2:$C$4,E278)</f>
        <v>566.98764760662266</v>
      </c>
      <c r="L278" s="1">
        <f>TREND(Calibration!$A$2:$A$4,Calibration!$D$2:$D$4,G278)</f>
        <v>1163.3333333333333</v>
      </c>
    </row>
    <row r="279" spans="1:12" x14ac:dyDescent="0.25">
      <c r="A279">
        <v>1384505</v>
      </c>
      <c r="B279">
        <v>15.70400047</v>
      </c>
      <c r="C279">
        <v>0.30864998999999999</v>
      </c>
      <c r="D279">
        <v>29.718000409999998</v>
      </c>
      <c r="E279">
        <v>0.26372999000000003</v>
      </c>
      <c r="F279">
        <v>37.0929985</v>
      </c>
      <c r="G279">
        <v>5.9569999999999998E-2</v>
      </c>
      <c r="H279">
        <v>-9.9000003020963285E+37</v>
      </c>
      <c r="J279" s="1">
        <f>TREND(Calibration!$A$2:$A$4,Calibration!$B$2:$B$4,C279)</f>
        <v>372.43929358708419</v>
      </c>
      <c r="K279" s="1">
        <f>TREND(Calibration!$A$2:$A$4,Calibration!$C$2:$C$4,E279)</f>
        <v>562.15056680528164</v>
      </c>
      <c r="L279" s="1">
        <f>TREND(Calibration!$A$2:$A$4,Calibration!$D$2:$D$4,G279)</f>
        <v>1163.3333333333333</v>
      </c>
    </row>
    <row r="280" spans="1:12" x14ac:dyDescent="0.25">
      <c r="A280">
        <v>1389539</v>
      </c>
      <c r="B280">
        <v>15.725999829999999</v>
      </c>
      <c r="C280">
        <v>0.31141001000000001</v>
      </c>
      <c r="D280">
        <v>29.752000809999998</v>
      </c>
      <c r="E280">
        <v>0.26329999999999998</v>
      </c>
      <c r="F280">
        <v>37.068000789999999</v>
      </c>
      <c r="G280">
        <v>0.15508000999999999</v>
      </c>
      <c r="H280">
        <v>-9.9000003020963285E+37</v>
      </c>
      <c r="J280" s="1">
        <f>TREND(Calibration!$A$2:$A$4,Calibration!$B$2:$B$4,C280)</f>
        <v>384.93072134740532</v>
      </c>
      <c r="K280" s="1">
        <f>TREND(Calibration!$A$2:$A$4,Calibration!$C$2:$C$4,E280)</f>
        <v>558.68413062293644</v>
      </c>
      <c r="L280" s="1">
        <f>TREND(Calibration!$A$2:$A$4,Calibration!$D$2:$D$4,G280)</f>
        <v>1163.3333333333333</v>
      </c>
    </row>
    <row r="281" spans="1:12" x14ac:dyDescent="0.25">
      <c r="A281">
        <v>1394503</v>
      </c>
      <c r="B281">
        <v>15.69799995</v>
      </c>
      <c r="C281">
        <v>0.30783999000000001</v>
      </c>
      <c r="D281">
        <v>29.73800087</v>
      </c>
      <c r="E281">
        <v>0.26265000999999999</v>
      </c>
      <c r="F281">
        <v>37.075000760000002</v>
      </c>
      <c r="G281">
        <v>1.687E-2</v>
      </c>
      <c r="H281">
        <v>292.03900146000001</v>
      </c>
      <c r="J281" s="1">
        <f>TREND(Calibration!$A$2:$A$4,Calibration!$B$2:$B$4,C281)</f>
        <v>368.77335765696057</v>
      </c>
      <c r="K281" s="1">
        <f>TREND(Calibration!$A$2:$A$4,Calibration!$C$2:$C$4,E281)</f>
        <v>553.44412770621216</v>
      </c>
      <c r="L281" s="1">
        <f>TREND(Calibration!$A$2:$A$4,Calibration!$D$2:$D$4,G281)</f>
        <v>1163.3333333333333</v>
      </c>
    </row>
    <row r="282" spans="1:12" x14ac:dyDescent="0.25">
      <c r="A282">
        <v>1399504</v>
      </c>
      <c r="B282">
        <v>15.684000019999999</v>
      </c>
      <c r="C282">
        <v>0.30368000000000001</v>
      </c>
      <c r="D282">
        <v>29.775999070000001</v>
      </c>
      <c r="E282">
        <v>0.26179001000000002</v>
      </c>
      <c r="F282">
        <v>37.075000760000002</v>
      </c>
      <c r="G282">
        <v>-4.2270000000000002E-2</v>
      </c>
      <c r="H282">
        <v>58.166000369999999</v>
      </c>
      <c r="J282" s="1">
        <f>TREND(Calibration!$A$2:$A$4,Calibration!$B$2:$B$4,C282)</f>
        <v>349.94588011380597</v>
      </c>
      <c r="K282" s="1">
        <f>TREND(Calibration!$A$2:$A$4,Calibration!$C$2:$C$4,E282)</f>
        <v>546.51109410818367</v>
      </c>
      <c r="L282" s="1">
        <f>TREND(Calibration!$A$2:$A$4,Calibration!$D$2:$D$4,G282)</f>
        <v>1163.3333333333333</v>
      </c>
    </row>
    <row r="283" spans="1:12" x14ac:dyDescent="0.25">
      <c r="A283">
        <v>1404517</v>
      </c>
      <c r="B283">
        <v>15.58199978</v>
      </c>
      <c r="C283">
        <v>0.30961999000000001</v>
      </c>
      <c r="D283">
        <v>29.739999770000001</v>
      </c>
      <c r="E283">
        <v>0.26140999999999998</v>
      </c>
      <c r="F283">
        <v>37.046001429999997</v>
      </c>
      <c r="G283">
        <v>-7.4329999999999993E-2</v>
      </c>
      <c r="H283">
        <v>698.27899170000001</v>
      </c>
      <c r="J283" s="1">
        <f>TREND(Calibration!$A$2:$A$4,Calibration!$B$2:$B$4,C283)</f>
        <v>376.82936500957817</v>
      </c>
      <c r="K283" s="1">
        <f>TREND(Calibration!$A$2:$A$4,Calibration!$C$2:$C$4,E283)</f>
        <v>543.44758004122173</v>
      </c>
      <c r="L283" s="1">
        <f>TREND(Calibration!$A$2:$A$4,Calibration!$D$2:$D$4,G283)</f>
        <v>1163.3333333333333</v>
      </c>
    </row>
    <row r="284" spans="1:12" x14ac:dyDescent="0.25">
      <c r="A284">
        <v>1409504</v>
      </c>
      <c r="B284">
        <v>15.6079998</v>
      </c>
      <c r="C284">
        <v>0.30897998999999998</v>
      </c>
      <c r="D284">
        <v>29.724000929999999</v>
      </c>
      <c r="E284">
        <v>0.26080998999999999</v>
      </c>
      <c r="F284">
        <v>37.057998660000003</v>
      </c>
      <c r="G284">
        <v>-4.5780000000000001E-2</v>
      </c>
      <c r="H284">
        <v>-9.9000003020963285E+37</v>
      </c>
      <c r="J284" s="1">
        <f>TREND(Calibration!$A$2:$A$4,Calibration!$B$2:$B$4,C284)</f>
        <v>373.93282304009745</v>
      </c>
      <c r="K284" s="1">
        <f>TREND(Calibration!$A$2:$A$4,Calibration!$C$2:$C$4,E284)</f>
        <v>538.61049923988071</v>
      </c>
      <c r="L284" s="1">
        <f>TREND(Calibration!$A$2:$A$4,Calibration!$D$2:$D$4,G284)</f>
        <v>1163.3333333333333</v>
      </c>
    </row>
    <row r="285" spans="1:12" x14ac:dyDescent="0.25">
      <c r="A285">
        <v>1414503</v>
      </c>
      <c r="B285">
        <v>15.58699989</v>
      </c>
      <c r="C285">
        <v>0.30832999999999999</v>
      </c>
      <c r="D285">
        <v>29.76300049</v>
      </c>
      <c r="E285">
        <v>0.26054000999999999</v>
      </c>
      <c r="F285">
        <v>37.07799911</v>
      </c>
      <c r="G285">
        <v>-9.146E-2</v>
      </c>
      <c r="H285">
        <v>-50.728000639999998</v>
      </c>
      <c r="J285" s="1">
        <f>TREND(Calibration!$A$2:$A$4,Calibration!$B$2:$B$4,C285)</f>
        <v>370.99106786081234</v>
      </c>
      <c r="K285" s="1">
        <f>TREND(Calibration!$A$2:$A$4,Calibration!$C$2:$C$4,E285)</f>
        <v>536.43401039011792</v>
      </c>
      <c r="L285" s="1">
        <f>TREND(Calibration!$A$2:$A$4,Calibration!$D$2:$D$4,G285)</f>
        <v>1163.3333333333333</v>
      </c>
    </row>
    <row r="286" spans="1:12" x14ac:dyDescent="0.25">
      <c r="A286">
        <v>1419594</v>
      </c>
      <c r="B286">
        <v>15.600999829999999</v>
      </c>
      <c r="C286">
        <v>0.30735001000000001</v>
      </c>
      <c r="D286">
        <v>29.747999190000002</v>
      </c>
      <c r="E286">
        <v>0.26021999000000001</v>
      </c>
      <c r="F286">
        <v>37.049999239999998</v>
      </c>
      <c r="G286">
        <v>0.10886999999999999</v>
      </c>
      <c r="H286">
        <v>-9.9000003020963285E+37</v>
      </c>
      <c r="J286" s="1">
        <f>TREND(Calibration!$A$2:$A$4,Calibration!$B$2:$B$4,C286)</f>
        <v>366.55578322851375</v>
      </c>
      <c r="K286" s="1">
        <f>TREND(Calibration!$A$2:$A$4,Calibration!$C$2:$C$4,E286)</f>
        <v>533.854115724954</v>
      </c>
      <c r="L286" s="1">
        <f>TREND(Calibration!$A$2:$A$4,Calibration!$D$2:$D$4,G286)</f>
        <v>1163.3333333333333</v>
      </c>
    </row>
    <row r="287" spans="1:12" x14ac:dyDescent="0.25">
      <c r="A287">
        <v>1424516</v>
      </c>
      <c r="B287">
        <v>15.56400013</v>
      </c>
      <c r="C287">
        <v>0.30961999000000001</v>
      </c>
      <c r="D287">
        <v>29.7859993</v>
      </c>
      <c r="E287">
        <v>0.2606</v>
      </c>
      <c r="F287">
        <v>37.042999270000003</v>
      </c>
      <c r="G287">
        <v>1.357E-2</v>
      </c>
      <c r="H287">
        <v>901.50897216999999</v>
      </c>
      <c r="J287" s="1">
        <f>TREND(Calibration!$A$2:$A$4,Calibration!$B$2:$B$4,C287)</f>
        <v>376.82936500957817</v>
      </c>
      <c r="K287" s="1">
        <f>TREND(Calibration!$A$2:$A$4,Calibration!$C$2:$C$4,E287)</f>
        <v>536.91762979191549</v>
      </c>
      <c r="L287" s="1">
        <f>TREND(Calibration!$A$2:$A$4,Calibration!$D$2:$D$4,G287)</f>
        <v>1163.3333333333333</v>
      </c>
    </row>
    <row r="288" spans="1:12" x14ac:dyDescent="0.25">
      <c r="A288">
        <v>1429574</v>
      </c>
      <c r="B288">
        <v>15.64000034</v>
      </c>
      <c r="C288">
        <v>0.30864998999999999</v>
      </c>
      <c r="D288">
        <v>29.726999280000001</v>
      </c>
      <c r="E288">
        <v>0.25988999000000002</v>
      </c>
      <c r="F288">
        <v>37.090000150000002</v>
      </c>
      <c r="G288">
        <v>6.6489999999999994E-2</v>
      </c>
      <c r="H288">
        <v>-9.9000003020963285E+37</v>
      </c>
      <c r="J288" s="1">
        <f>TREND(Calibration!$A$2:$A$4,Calibration!$B$2:$B$4,C288)</f>
        <v>372.43929358708419</v>
      </c>
      <c r="K288" s="1">
        <f>TREND(Calibration!$A$2:$A$4,Calibration!$C$2:$C$4,E288)</f>
        <v>531.19376562338471</v>
      </c>
      <c r="L288" s="1">
        <f>TREND(Calibration!$A$2:$A$4,Calibration!$D$2:$D$4,G288)</f>
        <v>1163.3333333333333</v>
      </c>
    </row>
    <row r="289" spans="1:12" x14ac:dyDescent="0.25">
      <c r="A289">
        <v>1434505</v>
      </c>
      <c r="B289">
        <v>15.614000320000001</v>
      </c>
      <c r="C289">
        <v>0.30935001000000001</v>
      </c>
      <c r="D289">
        <v>29.726999280000001</v>
      </c>
      <c r="E289">
        <v>0.25924998999999999</v>
      </c>
      <c r="F289">
        <v>37.081001280000002</v>
      </c>
      <c r="G289">
        <v>-2.5680000000000001E-2</v>
      </c>
      <c r="H289">
        <v>144.78900146000001</v>
      </c>
      <c r="J289" s="1">
        <f>TREND(Calibration!$A$2:$A$4,Calibration!$B$2:$B$4,C289)</f>
        <v>375.60747688314018</v>
      </c>
      <c r="K289" s="1">
        <f>TREND(Calibration!$A$2:$A$4,Calibration!$C$2:$C$4,E289)</f>
        <v>526.03429875973529</v>
      </c>
      <c r="L289" s="1">
        <f>TREND(Calibration!$A$2:$A$4,Calibration!$D$2:$D$4,G289)</f>
        <v>1163.3333333333333</v>
      </c>
    </row>
    <row r="290" spans="1:12" x14ac:dyDescent="0.25">
      <c r="A290">
        <v>1439543</v>
      </c>
      <c r="B290">
        <v>15.65799999</v>
      </c>
      <c r="C290">
        <v>0.30994999000000001</v>
      </c>
      <c r="D290">
        <v>29.728000640000001</v>
      </c>
      <c r="E290">
        <v>0.25892000999999998</v>
      </c>
      <c r="F290">
        <v>37.058998109999997</v>
      </c>
      <c r="G290">
        <v>0.12887000000000001</v>
      </c>
      <c r="H290">
        <v>-9.9000003020963285E+37</v>
      </c>
      <c r="J290" s="1">
        <f>TREND(Calibration!$A$2:$A$4,Calibration!$B$2:$B$4,C290)</f>
        <v>378.32289446259142</v>
      </c>
      <c r="K290" s="1">
        <f>TREND(Calibration!$A$2:$A$4,Calibration!$C$2:$C$4,E290)</f>
        <v>523.37410989150544</v>
      </c>
      <c r="L290" s="1">
        <f>TREND(Calibration!$A$2:$A$4,Calibration!$D$2:$D$4,G290)</f>
        <v>1163.3333333333333</v>
      </c>
    </row>
    <row r="291" spans="1:12" x14ac:dyDescent="0.25">
      <c r="A291">
        <v>1444524</v>
      </c>
      <c r="B291">
        <v>15.666000370000001</v>
      </c>
      <c r="C291">
        <v>0.31005999000000001</v>
      </c>
      <c r="D291">
        <v>29.770000459999999</v>
      </c>
      <c r="E291">
        <v>0.25892000999999998</v>
      </c>
      <c r="F291">
        <v>37.094001769999998</v>
      </c>
      <c r="G291">
        <v>0.13708000000000001</v>
      </c>
      <c r="H291">
        <v>-154.55799866000001</v>
      </c>
      <c r="J291" s="1">
        <f>TREND(Calibration!$A$2:$A$4,Calibration!$B$2:$B$4,C291)</f>
        <v>378.82073761359584</v>
      </c>
      <c r="K291" s="1">
        <f>TREND(Calibration!$A$2:$A$4,Calibration!$C$2:$C$4,E291)</f>
        <v>523.37410989150544</v>
      </c>
      <c r="L291" s="1">
        <f>TREND(Calibration!$A$2:$A$4,Calibration!$D$2:$D$4,G291)</f>
        <v>1163.3333333333333</v>
      </c>
    </row>
    <row r="292" spans="1:12" x14ac:dyDescent="0.25">
      <c r="A292">
        <v>1449558</v>
      </c>
      <c r="B292">
        <v>15.65600014</v>
      </c>
      <c r="C292">
        <v>0.30903000000000003</v>
      </c>
      <c r="D292">
        <v>29.780000690000001</v>
      </c>
      <c r="E292">
        <v>0.25984001000000001</v>
      </c>
      <c r="F292">
        <v>37.062000269999999</v>
      </c>
      <c r="G292">
        <v>0.18881001</v>
      </c>
      <c r="H292">
        <v>17.1590004</v>
      </c>
      <c r="J292" s="1">
        <f>TREND(Calibration!$A$2:$A$4,Calibration!$B$2:$B$4,C292)</f>
        <v>374.15916063993177</v>
      </c>
      <c r="K292" s="1">
        <f>TREND(Calibration!$A$2:$A$4,Calibration!$C$2:$C$4,E292)</f>
        <v>530.79084350800144</v>
      </c>
      <c r="L292" s="1">
        <f>TREND(Calibration!$A$2:$A$4,Calibration!$D$2:$D$4,G292)</f>
        <v>1163.3333333333333</v>
      </c>
    </row>
    <row r="293" spans="1:12" x14ac:dyDescent="0.25">
      <c r="A293">
        <v>1454582</v>
      </c>
      <c r="B293">
        <v>15.64500046</v>
      </c>
      <c r="C293">
        <v>0.31189001</v>
      </c>
      <c r="D293">
        <v>29.80500031</v>
      </c>
      <c r="E293">
        <v>0.26021999000000001</v>
      </c>
      <c r="F293">
        <v>37.053001399999999</v>
      </c>
      <c r="G293">
        <v>5.6489999999999999E-2</v>
      </c>
      <c r="H293">
        <v>1313.9279785199999</v>
      </c>
      <c r="J293" s="1">
        <f>TREND(Calibration!$A$2:$A$4,Calibration!$B$2:$B$4,C293)</f>
        <v>387.1031278245157</v>
      </c>
      <c r="K293" s="1">
        <f>TREND(Calibration!$A$2:$A$4,Calibration!$C$2:$C$4,E293)</f>
        <v>533.854115724954</v>
      </c>
      <c r="L293" s="1">
        <f>TREND(Calibration!$A$2:$A$4,Calibration!$D$2:$D$4,G293)</f>
        <v>1163.3333333333333</v>
      </c>
    </row>
    <row r="294" spans="1:12" x14ac:dyDescent="0.25">
      <c r="A294">
        <v>1459518</v>
      </c>
      <c r="B294">
        <v>15.62300014</v>
      </c>
      <c r="C294">
        <v>0.31060000999999998</v>
      </c>
      <c r="D294">
        <v>29.76499939</v>
      </c>
      <c r="E294">
        <v>0.25957000000000002</v>
      </c>
      <c r="F294">
        <v>37.020000459999999</v>
      </c>
      <c r="G294">
        <v>-3.7620000000000001E-2</v>
      </c>
      <c r="H294">
        <v>496.06900023999998</v>
      </c>
      <c r="J294" s="1">
        <f>TREND(Calibration!$A$2:$A$4,Calibration!$B$2:$B$4,C294)</f>
        <v>381.26478541728147</v>
      </c>
      <c r="K294" s="1">
        <f>TREND(Calibration!$A$2:$A$4,Calibration!$C$2:$C$4,E294)</f>
        <v>528.61411280822972</v>
      </c>
      <c r="L294" s="1">
        <f>TREND(Calibration!$A$2:$A$4,Calibration!$D$2:$D$4,G294)</f>
        <v>1163.3333333333333</v>
      </c>
    </row>
    <row r="295" spans="1:12" x14ac:dyDescent="0.25">
      <c r="A295">
        <v>1464503</v>
      </c>
      <c r="B295">
        <v>15.68599987</v>
      </c>
      <c r="C295">
        <v>0.31313999999999997</v>
      </c>
      <c r="D295">
        <v>29.71899986</v>
      </c>
      <c r="E295">
        <v>0.25962001000000001</v>
      </c>
      <c r="F295">
        <v>37.069999690000003</v>
      </c>
      <c r="G295">
        <v>2.427E-2</v>
      </c>
      <c r="H295">
        <v>-9.9000003020963285E+37</v>
      </c>
      <c r="J295" s="1">
        <f>TREND(Calibration!$A$2:$A$4,Calibration!$B$2:$B$4,C295)</f>
        <v>392.76039110018883</v>
      </c>
      <c r="K295" s="1">
        <f>TREND(Calibration!$A$2:$A$4,Calibration!$C$2:$C$4,E295)</f>
        <v>529.01727677362237</v>
      </c>
      <c r="L295" s="1">
        <f>TREND(Calibration!$A$2:$A$4,Calibration!$D$2:$D$4,G295)</f>
        <v>1163.3333333333333</v>
      </c>
    </row>
    <row r="296" spans="1:12" x14ac:dyDescent="0.25">
      <c r="A296">
        <v>1469512</v>
      </c>
      <c r="B296">
        <v>15.661999700000001</v>
      </c>
      <c r="C296">
        <v>0.31253998999999999</v>
      </c>
      <c r="D296">
        <v>29.79700089</v>
      </c>
      <c r="E296">
        <v>0.25962001000000001</v>
      </c>
      <c r="F296">
        <v>37.0359993</v>
      </c>
      <c r="G296">
        <v>-0.18178999000000001</v>
      </c>
      <c r="H296">
        <v>349.05200194999998</v>
      </c>
      <c r="J296" s="1">
        <f>TREND(Calibration!$A$2:$A$4,Calibration!$B$2:$B$4,C296)</f>
        <v>390.04483774533264</v>
      </c>
      <c r="K296" s="1">
        <f>TREND(Calibration!$A$2:$A$4,Calibration!$C$2:$C$4,E296)</f>
        <v>529.01727677362237</v>
      </c>
      <c r="L296" s="1">
        <f>TREND(Calibration!$A$2:$A$4,Calibration!$D$2:$D$4,G296)</f>
        <v>1163.3333333333333</v>
      </c>
    </row>
    <row r="297" spans="1:12" x14ac:dyDescent="0.25">
      <c r="A297">
        <v>1474504</v>
      </c>
      <c r="B297">
        <v>15.65999985</v>
      </c>
      <c r="C297">
        <v>0.31280999999999998</v>
      </c>
      <c r="D297">
        <v>29.743999479999999</v>
      </c>
      <c r="E297">
        <v>0.25988999000000002</v>
      </c>
      <c r="F297">
        <v>37.04499817</v>
      </c>
      <c r="G297">
        <v>-9.8760000000000001E-2</v>
      </c>
      <c r="H297">
        <v>-114.0739975</v>
      </c>
      <c r="J297" s="1">
        <f>TREND(Calibration!$A$2:$A$4,Calibration!$B$2:$B$4,C297)</f>
        <v>391.26686164717535</v>
      </c>
      <c r="K297" s="1">
        <f>TREND(Calibration!$A$2:$A$4,Calibration!$C$2:$C$4,E297)</f>
        <v>531.19376562338471</v>
      </c>
      <c r="L297" s="1">
        <f>TREND(Calibration!$A$2:$A$4,Calibration!$D$2:$D$4,G297)</f>
        <v>1163.3333333333333</v>
      </c>
    </row>
    <row r="298" spans="1:12" x14ac:dyDescent="0.25">
      <c r="A298">
        <v>1479604</v>
      </c>
      <c r="B298">
        <v>15.684000019999999</v>
      </c>
      <c r="C298">
        <v>0.31189001</v>
      </c>
      <c r="D298">
        <v>29.757999420000001</v>
      </c>
      <c r="E298">
        <v>0.26021999000000001</v>
      </c>
      <c r="F298">
        <v>37.042999270000003</v>
      </c>
      <c r="G298">
        <v>9.0969999999999995E-2</v>
      </c>
      <c r="H298">
        <v>-9.9000003020963285E+37</v>
      </c>
      <c r="J298" s="1">
        <f>TREND(Calibration!$A$2:$A$4,Calibration!$B$2:$B$4,C298)</f>
        <v>387.1031278245157</v>
      </c>
      <c r="K298" s="1">
        <f>TREND(Calibration!$A$2:$A$4,Calibration!$C$2:$C$4,E298)</f>
        <v>533.854115724954</v>
      </c>
      <c r="L298" s="1">
        <f>TREND(Calibration!$A$2:$A$4,Calibration!$D$2:$D$4,G298)</f>
        <v>1163.3333333333333</v>
      </c>
    </row>
    <row r="299" spans="1:12" x14ac:dyDescent="0.25">
      <c r="A299">
        <v>1484505</v>
      </c>
      <c r="B299">
        <v>15.713000299999999</v>
      </c>
      <c r="C299">
        <v>0.31189001</v>
      </c>
      <c r="D299">
        <v>29.752000809999998</v>
      </c>
      <c r="E299">
        <v>0.26054000999999999</v>
      </c>
      <c r="F299">
        <v>37.057998660000003</v>
      </c>
      <c r="G299">
        <v>0.14291999999999999</v>
      </c>
      <c r="H299">
        <v>-9.9000003020963285E+37</v>
      </c>
      <c r="J299" s="1">
        <f>TREND(Calibration!$A$2:$A$4,Calibration!$B$2:$B$4,C299)</f>
        <v>387.1031278245157</v>
      </c>
      <c r="K299" s="1">
        <f>TREND(Calibration!$A$2:$A$4,Calibration!$C$2:$C$4,E299)</f>
        <v>536.43401039011792</v>
      </c>
      <c r="L299" s="1">
        <f>TREND(Calibration!$A$2:$A$4,Calibration!$D$2:$D$4,G299)</f>
        <v>1163.3333333333333</v>
      </c>
    </row>
    <row r="300" spans="1:12" x14ac:dyDescent="0.25">
      <c r="A300">
        <v>1489522</v>
      </c>
      <c r="B300">
        <v>15.67199993</v>
      </c>
      <c r="C300">
        <v>0.31005999000000001</v>
      </c>
      <c r="D300">
        <v>29.739999770000001</v>
      </c>
      <c r="E300">
        <v>0.26043000999999999</v>
      </c>
      <c r="F300">
        <v>37.0890007</v>
      </c>
      <c r="G300">
        <v>1.41E-3</v>
      </c>
      <c r="H300">
        <v>455.40499878000003</v>
      </c>
      <c r="J300" s="1">
        <f>TREND(Calibration!$A$2:$A$4,Calibration!$B$2:$B$4,C300)</f>
        <v>378.82073761359584</v>
      </c>
      <c r="K300" s="1">
        <f>TREND(Calibration!$A$2:$A$4,Calibration!$C$2:$C$4,E300)</f>
        <v>535.54722702292815</v>
      </c>
      <c r="L300" s="1">
        <f>TREND(Calibration!$A$2:$A$4,Calibration!$D$2:$D$4,G300)</f>
        <v>1163.3333333333333</v>
      </c>
    </row>
    <row r="301" spans="1:12" x14ac:dyDescent="0.25">
      <c r="A301">
        <v>1494527</v>
      </c>
      <c r="B301">
        <v>15.6590004</v>
      </c>
      <c r="C301">
        <v>0.30810999999999999</v>
      </c>
      <c r="D301">
        <v>29.743000030000001</v>
      </c>
      <c r="E301">
        <v>0.26016</v>
      </c>
      <c r="F301">
        <v>37.028999329999998</v>
      </c>
      <c r="G301">
        <v>0.12033000000000001</v>
      </c>
      <c r="H301">
        <v>-19.965000150000002</v>
      </c>
      <c r="J301" s="1">
        <f>TREND(Calibration!$A$2:$A$4,Calibration!$B$2:$B$4,C301)</f>
        <v>369.9953815588035</v>
      </c>
      <c r="K301" s="1">
        <f>TREND(Calibration!$A$2:$A$4,Calibration!$C$2:$C$4,E301)</f>
        <v>533.37049632315643</v>
      </c>
      <c r="L301" s="1">
        <f>TREND(Calibration!$A$2:$A$4,Calibration!$D$2:$D$4,G301)</f>
        <v>1163.3333333333333</v>
      </c>
    </row>
    <row r="302" spans="1:12" x14ac:dyDescent="0.25">
      <c r="A302">
        <v>1499504</v>
      </c>
      <c r="B302">
        <v>15.6420002</v>
      </c>
      <c r="C302">
        <v>0.31217</v>
      </c>
      <c r="D302">
        <v>29.74699974</v>
      </c>
      <c r="E302">
        <v>0.25957000000000002</v>
      </c>
      <c r="F302">
        <v>37.076999659999998</v>
      </c>
      <c r="G302">
        <v>-7.2399999999999999E-3</v>
      </c>
      <c r="H302">
        <v>103.71299744</v>
      </c>
      <c r="J302" s="1">
        <f>TREND(Calibration!$A$2:$A$4,Calibration!$B$2:$B$4,C302)</f>
        <v>388.37031967769508</v>
      </c>
      <c r="K302" s="1">
        <f>TREND(Calibration!$A$2:$A$4,Calibration!$C$2:$C$4,E302)</f>
        <v>528.61411280822972</v>
      </c>
      <c r="L302" s="1">
        <f>TREND(Calibration!$A$2:$A$4,Calibration!$D$2:$D$4,G302)</f>
        <v>1163.3333333333333</v>
      </c>
    </row>
    <row r="303" spans="1:12" x14ac:dyDescent="0.25">
      <c r="A303">
        <v>1504518</v>
      </c>
      <c r="B303">
        <v>15.597000120000001</v>
      </c>
      <c r="C303">
        <v>0.31130001000000002</v>
      </c>
      <c r="D303">
        <v>29.76300049</v>
      </c>
      <c r="E303">
        <v>0.25962001000000001</v>
      </c>
      <c r="F303">
        <v>37.057998660000003</v>
      </c>
      <c r="G303">
        <v>-6.4869999999999997E-2</v>
      </c>
      <c r="H303">
        <v>-149.20199585</v>
      </c>
      <c r="J303" s="1">
        <f>TREND(Calibration!$A$2:$A$4,Calibration!$B$2:$B$4,C303)</f>
        <v>384.43287819640091</v>
      </c>
      <c r="K303" s="1">
        <f>TREND(Calibration!$A$2:$A$4,Calibration!$C$2:$C$4,E303)</f>
        <v>529.01727677362237</v>
      </c>
      <c r="L303" s="1">
        <f>TREND(Calibration!$A$2:$A$4,Calibration!$D$2:$D$4,G303)</f>
        <v>1163.3333333333333</v>
      </c>
    </row>
    <row r="304" spans="1:12" x14ac:dyDescent="0.25">
      <c r="A304">
        <v>1509505</v>
      </c>
      <c r="B304">
        <v>15.635999679999999</v>
      </c>
      <c r="C304">
        <v>0.31125000000000003</v>
      </c>
      <c r="D304">
        <v>29.739000319999999</v>
      </c>
      <c r="E304">
        <v>0.25924998999999999</v>
      </c>
      <c r="F304">
        <v>37.068000789999999</v>
      </c>
      <c r="G304">
        <v>0.17297000000000001</v>
      </c>
      <c r="H304">
        <v>116.93599700999999</v>
      </c>
      <c r="J304" s="1">
        <f>TREND(Calibration!$A$2:$A$4,Calibration!$B$2:$B$4,C304)</f>
        <v>384.20654059656704</v>
      </c>
      <c r="K304" s="1">
        <f>TREND(Calibration!$A$2:$A$4,Calibration!$C$2:$C$4,E304)</f>
        <v>526.03429875973529</v>
      </c>
      <c r="L304" s="1">
        <f>TREND(Calibration!$A$2:$A$4,Calibration!$D$2:$D$4,G304)</f>
        <v>1163.3333333333333</v>
      </c>
    </row>
    <row r="305" spans="1:12" x14ac:dyDescent="0.25">
      <c r="A305">
        <v>1514546</v>
      </c>
      <c r="B305">
        <v>15.63700008</v>
      </c>
      <c r="C305">
        <v>0.30421999</v>
      </c>
      <c r="D305">
        <v>29.777999879999999</v>
      </c>
      <c r="E305">
        <v>0.25892000999999998</v>
      </c>
      <c r="F305">
        <v>37.076999659999998</v>
      </c>
      <c r="G305">
        <v>0.12027</v>
      </c>
      <c r="H305">
        <v>-9.9000003020963285E+37</v>
      </c>
      <c r="J305" s="1">
        <f>TREND(Calibration!$A$2:$A$4,Calibration!$B$2:$B$4,C305)</f>
        <v>352.38979214208666</v>
      </c>
      <c r="K305" s="1">
        <f>TREND(Calibration!$A$2:$A$4,Calibration!$C$2:$C$4,E305)</f>
        <v>523.37410989150544</v>
      </c>
      <c r="L305" s="1">
        <f>TREND(Calibration!$A$2:$A$4,Calibration!$D$2:$D$4,G305)</f>
        <v>1163.3333333333333</v>
      </c>
    </row>
    <row r="306" spans="1:12" x14ac:dyDescent="0.25">
      <c r="A306">
        <v>1519503</v>
      </c>
      <c r="B306">
        <v>15.62300014</v>
      </c>
      <c r="C306">
        <v>0.30779001</v>
      </c>
      <c r="D306">
        <v>29.74699974</v>
      </c>
      <c r="E306">
        <v>0.25853999999999999</v>
      </c>
      <c r="F306">
        <v>37.08000183</v>
      </c>
      <c r="G306">
        <v>7.4160000000000004E-2</v>
      </c>
      <c r="H306">
        <v>-50.291999820000001</v>
      </c>
      <c r="J306" s="1">
        <f>TREND(Calibration!$A$2:$A$4,Calibration!$B$2:$B$4,C306)</f>
        <v>368.54715583253142</v>
      </c>
      <c r="K306" s="1">
        <f>TREND(Calibration!$A$2:$A$4,Calibration!$C$2:$C$4,E306)</f>
        <v>520.31059582454395</v>
      </c>
      <c r="L306" s="1">
        <f>TREND(Calibration!$A$2:$A$4,Calibration!$D$2:$D$4,G306)</f>
        <v>1163.3333333333333</v>
      </c>
    </row>
    <row r="307" spans="1:12" x14ac:dyDescent="0.25">
      <c r="A307">
        <v>1524504</v>
      </c>
      <c r="B307">
        <v>15.602999690000001</v>
      </c>
      <c r="C307">
        <v>0.30810999999999999</v>
      </c>
      <c r="D307">
        <v>29.75</v>
      </c>
      <c r="E307">
        <v>0.25827</v>
      </c>
      <c r="F307">
        <v>37.063999180000003</v>
      </c>
      <c r="G307">
        <v>0.23946001</v>
      </c>
      <c r="H307">
        <v>373.65798949999999</v>
      </c>
      <c r="J307" s="1">
        <f>TREND(Calibration!$A$2:$A$4,Calibration!$B$2:$B$4,C307)</f>
        <v>369.9953815588035</v>
      </c>
      <c r="K307" s="1">
        <f>TREND(Calibration!$A$2:$A$4,Calibration!$C$2:$C$4,E307)</f>
        <v>518.13394574144172</v>
      </c>
      <c r="L307" s="1">
        <f>TREND(Calibration!$A$2:$A$4,Calibration!$D$2:$D$4,G307)</f>
        <v>1163.3333333333333</v>
      </c>
    </row>
    <row r="308" spans="1:12" x14ac:dyDescent="0.25">
      <c r="A308">
        <v>1529514</v>
      </c>
      <c r="B308">
        <v>15.63700008</v>
      </c>
      <c r="C308">
        <v>0.30903000000000003</v>
      </c>
      <c r="D308">
        <v>29.767000199999998</v>
      </c>
      <c r="E308">
        <v>0.25799999000000001</v>
      </c>
      <c r="F308">
        <v>37.0929985</v>
      </c>
      <c r="G308">
        <v>9.5299999999999996E-2</v>
      </c>
      <c r="H308">
        <v>-9.9000003020963285E+37</v>
      </c>
      <c r="J308" s="1">
        <f>TREND(Calibration!$A$2:$A$4,Calibration!$B$2:$B$4,C308)</f>
        <v>374.15916063993177</v>
      </c>
      <c r="K308" s="1">
        <f>TREND(Calibration!$A$2:$A$4,Calibration!$C$2:$C$4,E308)</f>
        <v>515.95721504167</v>
      </c>
      <c r="L308" s="1">
        <f>TREND(Calibration!$A$2:$A$4,Calibration!$D$2:$D$4,G308)</f>
        <v>1163.3333333333333</v>
      </c>
    </row>
    <row r="309" spans="1:12" x14ac:dyDescent="0.25">
      <c r="A309">
        <v>1534504</v>
      </c>
      <c r="B309">
        <v>15.60700035</v>
      </c>
      <c r="C309">
        <v>0.30648999999999998</v>
      </c>
      <c r="D309">
        <v>29.76600075</v>
      </c>
      <c r="E309">
        <v>0.25735000000000002</v>
      </c>
      <c r="F309">
        <v>37.039001460000001</v>
      </c>
      <c r="G309">
        <v>1.086E-2</v>
      </c>
      <c r="H309">
        <v>968.75097656000003</v>
      </c>
      <c r="J309" s="1">
        <f>TREND(Calibration!$A$2:$A$4,Calibration!$B$2:$B$4,C309)</f>
        <v>362.66350969855603</v>
      </c>
      <c r="K309" s="1">
        <f>TREND(Calibration!$A$2:$A$4,Calibration!$C$2:$C$4,E309)</f>
        <v>510.71721212494572</v>
      </c>
      <c r="L309" s="1">
        <f>TREND(Calibration!$A$2:$A$4,Calibration!$D$2:$D$4,G309)</f>
        <v>1163.3333333333333</v>
      </c>
    </row>
    <row r="310" spans="1:12" x14ac:dyDescent="0.25">
      <c r="A310">
        <v>1539504</v>
      </c>
      <c r="B310">
        <v>15.619999890000001</v>
      </c>
      <c r="C310">
        <v>0.30735001000000001</v>
      </c>
      <c r="D310">
        <v>29.760000229999999</v>
      </c>
      <c r="E310">
        <v>0.25725000999999997</v>
      </c>
      <c r="F310">
        <v>37.009998320000001</v>
      </c>
      <c r="G310">
        <v>-0.18054000000000001</v>
      </c>
      <c r="H310">
        <v>76.361000059999995</v>
      </c>
      <c r="J310" s="1">
        <f>TREND(Calibration!$A$2:$A$4,Calibration!$B$2:$B$4,C310)</f>
        <v>366.55578322851375</v>
      </c>
      <c r="K310" s="1">
        <f>TREND(Calibration!$A$2:$A$4,Calibration!$C$2:$C$4,E310)</f>
        <v>509.91112604417026</v>
      </c>
      <c r="L310" s="1">
        <f>TREND(Calibration!$A$2:$A$4,Calibration!$D$2:$D$4,G310)</f>
        <v>1163.3333333333333</v>
      </c>
    </row>
    <row r="311" spans="1:12" x14ac:dyDescent="0.25">
      <c r="A311">
        <v>1544529</v>
      </c>
      <c r="B311">
        <v>15.649000170000001</v>
      </c>
      <c r="C311">
        <v>0.31152001000000001</v>
      </c>
      <c r="D311">
        <v>29.73699951</v>
      </c>
      <c r="E311">
        <v>0.25697999999999999</v>
      </c>
      <c r="F311">
        <v>37.085998539999999</v>
      </c>
      <c r="G311">
        <v>7.4969999999999995E-2</v>
      </c>
      <c r="H311">
        <v>-9.9000003020963285E+37</v>
      </c>
      <c r="J311" s="1">
        <f>TREND(Calibration!$A$2:$A$4,Calibration!$B$2:$B$4,C311)</f>
        <v>385.42856449840974</v>
      </c>
      <c r="K311" s="1">
        <f>TREND(Calibration!$A$2:$A$4,Calibration!$C$2:$C$4,E311)</f>
        <v>507.73439534439854</v>
      </c>
      <c r="L311" s="1">
        <f>TREND(Calibration!$A$2:$A$4,Calibration!$D$2:$D$4,G311)</f>
        <v>1163.3333333333333</v>
      </c>
    </row>
    <row r="312" spans="1:12" x14ac:dyDescent="0.25">
      <c r="A312">
        <v>1549504</v>
      </c>
      <c r="B312">
        <v>15.602999690000001</v>
      </c>
      <c r="C312">
        <v>0.30930001000000001</v>
      </c>
      <c r="D312">
        <v>29.74699974</v>
      </c>
      <c r="E312">
        <v>0.25697999999999999</v>
      </c>
      <c r="F312">
        <v>37.026000979999999</v>
      </c>
      <c r="G312">
        <v>-6.3729999999999995E-2</v>
      </c>
      <c r="H312">
        <v>944.69897461000005</v>
      </c>
      <c r="J312" s="1">
        <f>TREND(Calibration!$A$2:$A$4,Calibration!$B$2:$B$4,C312)</f>
        <v>375.38118454177447</v>
      </c>
      <c r="K312" s="1">
        <f>TREND(Calibration!$A$2:$A$4,Calibration!$C$2:$C$4,E312)</f>
        <v>507.73439534439854</v>
      </c>
      <c r="L312" s="1">
        <f>TREND(Calibration!$A$2:$A$4,Calibration!$D$2:$D$4,G312)</f>
        <v>1163.3333333333333</v>
      </c>
    </row>
    <row r="313" spans="1:12" x14ac:dyDescent="0.25">
      <c r="A313">
        <v>1554504</v>
      </c>
      <c r="B313">
        <v>15.583000180000001</v>
      </c>
      <c r="C313">
        <v>0.30708000000000002</v>
      </c>
      <c r="D313">
        <v>29.749000550000002</v>
      </c>
      <c r="E313">
        <v>0.25670999</v>
      </c>
      <c r="F313">
        <v>37.022998809999997</v>
      </c>
      <c r="G313">
        <v>-0.18826999999999999</v>
      </c>
      <c r="H313">
        <v>-9.9000003020963285E+37</v>
      </c>
      <c r="J313" s="1">
        <f>TREND(Calibration!$A$2:$A$4,Calibration!$B$2:$B$4,C313)</f>
        <v>365.33375932667082</v>
      </c>
      <c r="K313" s="1">
        <f>TREND(Calibration!$A$2:$A$4,Calibration!$C$2:$C$4,E313)</f>
        <v>505.55766464462636</v>
      </c>
      <c r="L313" s="1">
        <f>TREND(Calibration!$A$2:$A$4,Calibration!$D$2:$D$4,G313)</f>
        <v>1163.3333333333333</v>
      </c>
    </row>
    <row r="314" spans="1:12" x14ac:dyDescent="0.25">
      <c r="A314">
        <v>1559576</v>
      </c>
      <c r="B314">
        <v>15.65999985</v>
      </c>
      <c r="C314">
        <v>0.31184000000000001</v>
      </c>
      <c r="D314">
        <v>29.7140007</v>
      </c>
      <c r="E314">
        <v>0.25692000999999998</v>
      </c>
      <c r="F314">
        <v>37.05099869</v>
      </c>
      <c r="G314">
        <v>6.3140000000000002E-2</v>
      </c>
      <c r="H314">
        <v>-9.9000003020963285E+37</v>
      </c>
      <c r="J314" s="1">
        <f>TREND(Calibration!$A$2:$A$4,Calibration!$B$2:$B$4,C314)</f>
        <v>386.8767902246816</v>
      </c>
      <c r="K314" s="1">
        <f>TREND(Calibration!$A$2:$A$4,Calibration!$C$2:$C$4,E314)</f>
        <v>507.25077594260097</v>
      </c>
      <c r="L314" s="1">
        <f>TREND(Calibration!$A$2:$A$4,Calibration!$D$2:$D$4,G314)</f>
        <v>1163.3333333333333</v>
      </c>
    </row>
    <row r="315" spans="1:12" x14ac:dyDescent="0.25">
      <c r="A315">
        <v>1564506</v>
      </c>
      <c r="B315">
        <v>15.63700008</v>
      </c>
      <c r="C315">
        <v>0.30680998999999998</v>
      </c>
      <c r="D315">
        <v>29.743999479999999</v>
      </c>
      <c r="E315">
        <v>0.25898000999999998</v>
      </c>
      <c r="F315">
        <v>37.05099869</v>
      </c>
      <c r="G315">
        <v>-6.2199999999999998E-3</v>
      </c>
      <c r="H315">
        <v>144.83799744000001</v>
      </c>
      <c r="J315" s="1">
        <f>TREND(Calibration!$A$2:$A$4,Calibration!$B$2:$B$4,C315)</f>
        <v>364.11173542482788</v>
      </c>
      <c r="K315" s="1">
        <f>TREND(Calibration!$A$2:$A$4,Calibration!$C$2:$C$4,E315)</f>
        <v>523.8578099099725</v>
      </c>
      <c r="L315" s="1">
        <f>TREND(Calibration!$A$2:$A$4,Calibration!$D$2:$D$4,G315)</f>
        <v>1163.3333333333333</v>
      </c>
    </row>
    <row r="316" spans="1:12" x14ac:dyDescent="0.25">
      <c r="A316">
        <v>1569533</v>
      </c>
      <c r="B316">
        <v>15.61299992</v>
      </c>
      <c r="C316">
        <v>0.31280999999999998</v>
      </c>
      <c r="D316">
        <v>29.743000030000001</v>
      </c>
      <c r="E316">
        <v>0.25957000000000002</v>
      </c>
      <c r="F316">
        <v>37.026000979999999</v>
      </c>
      <c r="G316">
        <v>0.10254000000000001</v>
      </c>
      <c r="H316">
        <v>58.188999180000003</v>
      </c>
      <c r="J316" s="1">
        <f>TREND(Calibration!$A$2:$A$4,Calibration!$B$2:$B$4,C316)</f>
        <v>391.26686164717535</v>
      </c>
      <c r="K316" s="1">
        <f>TREND(Calibration!$A$2:$A$4,Calibration!$C$2:$C$4,E316)</f>
        <v>528.61411280822972</v>
      </c>
      <c r="L316" s="1">
        <f>TREND(Calibration!$A$2:$A$4,Calibration!$D$2:$D$4,G316)</f>
        <v>1163.3333333333333</v>
      </c>
    </row>
    <row r="317" spans="1:12" x14ac:dyDescent="0.25">
      <c r="A317">
        <v>1574505</v>
      </c>
      <c r="B317">
        <v>15.60900021</v>
      </c>
      <c r="C317">
        <v>0.31060000999999998</v>
      </c>
      <c r="D317">
        <v>29.771999359999999</v>
      </c>
      <c r="E317">
        <v>0.26054000999999999</v>
      </c>
      <c r="F317">
        <v>37.028999329999998</v>
      </c>
      <c r="G317">
        <v>-6.1409999999999999E-2</v>
      </c>
      <c r="H317">
        <v>788.84600829999999</v>
      </c>
      <c r="J317" s="1">
        <f>TREND(Calibration!$A$2:$A$4,Calibration!$B$2:$B$4,C317)</f>
        <v>381.26478541728147</v>
      </c>
      <c r="K317" s="1">
        <f>TREND(Calibration!$A$2:$A$4,Calibration!$C$2:$C$4,E317)</f>
        <v>536.43401039011792</v>
      </c>
      <c r="L317" s="1">
        <f>TREND(Calibration!$A$2:$A$4,Calibration!$D$2:$D$4,G317)</f>
        <v>1163.3333333333333</v>
      </c>
    </row>
    <row r="318" spans="1:12" x14ac:dyDescent="0.25">
      <c r="A318">
        <v>1579503</v>
      </c>
      <c r="B318">
        <v>15.625</v>
      </c>
      <c r="C318">
        <v>0.31080999999999998</v>
      </c>
      <c r="D318">
        <v>29.756000520000001</v>
      </c>
      <c r="E318">
        <v>0.26027</v>
      </c>
      <c r="F318">
        <v>37.022998809999997</v>
      </c>
      <c r="G318">
        <v>-0.10718999999999999</v>
      </c>
      <c r="H318">
        <v>266.07501221000001</v>
      </c>
      <c r="J318" s="1">
        <f>TREND(Calibration!$A$2:$A$4,Calibration!$B$2:$B$4,C318)</f>
        <v>382.21516799254891</v>
      </c>
      <c r="K318" s="1">
        <f>TREND(Calibration!$A$2:$A$4,Calibration!$C$2:$C$4,E318)</f>
        <v>534.25727969034619</v>
      </c>
      <c r="L318" s="1">
        <f>TREND(Calibration!$A$2:$A$4,Calibration!$D$2:$D$4,G318)</f>
        <v>1163.3333333333333</v>
      </c>
    </row>
    <row r="319" spans="1:12" x14ac:dyDescent="0.25">
      <c r="A319">
        <v>1584503</v>
      </c>
      <c r="B319">
        <v>15.692999840000001</v>
      </c>
      <c r="C319">
        <v>0.31156999000000002</v>
      </c>
      <c r="D319">
        <v>29.752000809999998</v>
      </c>
      <c r="E319">
        <v>0.25962001000000001</v>
      </c>
      <c r="F319">
        <v>37.069999690000003</v>
      </c>
      <c r="G319">
        <v>0.12038</v>
      </c>
      <c r="H319">
        <v>-9.9000003020963285E+37</v>
      </c>
      <c r="J319" s="1">
        <f>TREND(Calibration!$A$2:$A$4,Calibration!$B$2:$B$4,C319)</f>
        <v>385.6547663228389</v>
      </c>
      <c r="K319" s="1">
        <f>TREND(Calibration!$A$2:$A$4,Calibration!$C$2:$C$4,E319)</f>
        <v>529.01727677362237</v>
      </c>
      <c r="L319" s="1">
        <f>TREND(Calibration!$A$2:$A$4,Calibration!$D$2:$D$4,G319)</f>
        <v>1163.3333333333333</v>
      </c>
    </row>
    <row r="320" spans="1:12" x14ac:dyDescent="0.25">
      <c r="A320">
        <v>1589503</v>
      </c>
      <c r="B320">
        <v>15.63799953</v>
      </c>
      <c r="C320">
        <v>0.30935001000000001</v>
      </c>
      <c r="D320">
        <v>29.732999800000002</v>
      </c>
      <c r="E320">
        <v>0.26027</v>
      </c>
      <c r="F320">
        <v>37.034999849999998</v>
      </c>
      <c r="G320">
        <v>-0.13124</v>
      </c>
      <c r="H320">
        <v>715.46099853999999</v>
      </c>
      <c r="J320" s="1">
        <f>TREND(Calibration!$A$2:$A$4,Calibration!$B$2:$B$4,C320)</f>
        <v>375.60747688314018</v>
      </c>
      <c r="K320" s="1">
        <f>TREND(Calibration!$A$2:$A$4,Calibration!$C$2:$C$4,E320)</f>
        <v>534.25727969034619</v>
      </c>
      <c r="L320" s="1">
        <f>TREND(Calibration!$A$2:$A$4,Calibration!$D$2:$D$4,G320)</f>
        <v>1163.3333333333333</v>
      </c>
    </row>
    <row r="321" spans="1:12" x14ac:dyDescent="0.25">
      <c r="A321">
        <v>1594524</v>
      </c>
      <c r="B321">
        <v>15.670000079999999</v>
      </c>
      <c r="C321">
        <v>0.31595001</v>
      </c>
      <c r="D321">
        <v>29.743000030000001</v>
      </c>
      <c r="E321">
        <v>0.26054000999999999</v>
      </c>
      <c r="F321">
        <v>37.07400131</v>
      </c>
      <c r="G321">
        <v>-8.4699999999999998E-2</v>
      </c>
      <c r="H321">
        <v>-9.9000003020963285E+37</v>
      </c>
      <c r="J321" s="1">
        <f>TREND(Calibration!$A$2:$A$4,Calibration!$B$2:$B$4,C321)</f>
        <v>405.47806594340727</v>
      </c>
      <c r="K321" s="1">
        <f>TREND(Calibration!$A$2:$A$4,Calibration!$C$2:$C$4,E321)</f>
        <v>536.43401039011792</v>
      </c>
      <c r="L321" s="1">
        <f>TREND(Calibration!$A$2:$A$4,Calibration!$D$2:$D$4,G321)</f>
        <v>1163.3333333333333</v>
      </c>
    </row>
    <row r="322" spans="1:12" x14ac:dyDescent="0.25">
      <c r="A322">
        <v>1599516</v>
      </c>
      <c r="B322">
        <v>15.60999966</v>
      </c>
      <c r="C322">
        <v>0.31005999000000001</v>
      </c>
      <c r="D322">
        <v>29.739000319999999</v>
      </c>
      <c r="E322">
        <v>0.25995001000000001</v>
      </c>
      <c r="F322">
        <v>37.041000369999999</v>
      </c>
      <c r="G322">
        <v>-0.15006</v>
      </c>
      <c r="H322">
        <v>427.30300903</v>
      </c>
      <c r="J322" s="1">
        <f>TREND(Calibration!$A$2:$A$4,Calibration!$B$2:$B$4,C322)</f>
        <v>378.82073761359584</v>
      </c>
      <c r="K322" s="1">
        <f>TREND(Calibration!$A$2:$A$4,Calibration!$C$2:$C$4,E322)</f>
        <v>531.67762687519121</v>
      </c>
      <c r="L322" s="1">
        <f>TREND(Calibration!$A$2:$A$4,Calibration!$D$2:$D$4,G322)</f>
        <v>1163.3333333333333</v>
      </c>
    </row>
    <row r="323" spans="1:12" x14ac:dyDescent="0.25">
      <c r="A323">
        <v>1604504</v>
      </c>
      <c r="B323">
        <v>15.57800007</v>
      </c>
      <c r="C323">
        <v>0.31053998999999999</v>
      </c>
      <c r="D323">
        <v>29.76499939</v>
      </c>
      <c r="E323">
        <v>0.25957000000000002</v>
      </c>
      <c r="F323">
        <v>37.006000520000001</v>
      </c>
      <c r="G323">
        <v>-0.23308000000000001</v>
      </c>
      <c r="H323">
        <v>-9.9000003020963285E+37</v>
      </c>
      <c r="J323" s="1">
        <f>TREND(Calibration!$A$2:$A$4,Calibration!$B$2:$B$4,C323)</f>
        <v>380.99314409070621</v>
      </c>
      <c r="K323" s="1">
        <f>TREND(Calibration!$A$2:$A$4,Calibration!$C$2:$C$4,E323)</f>
        <v>528.61411280822972</v>
      </c>
      <c r="L323" s="1">
        <f>TREND(Calibration!$A$2:$A$4,Calibration!$D$2:$D$4,G323)</f>
        <v>1163.3333333333333</v>
      </c>
    </row>
    <row r="324" spans="1:12" x14ac:dyDescent="0.25">
      <c r="A324">
        <v>1609515</v>
      </c>
      <c r="B324">
        <v>15.618000029999999</v>
      </c>
      <c r="C324">
        <v>0.30588999</v>
      </c>
      <c r="D324">
        <v>29.759000780000001</v>
      </c>
      <c r="E324">
        <v>0.25924998999999999</v>
      </c>
      <c r="F324">
        <v>37.034999849999998</v>
      </c>
      <c r="G324">
        <v>6.8220000000000003E-2</v>
      </c>
      <c r="H324">
        <v>-9.9000003020963285E+37</v>
      </c>
      <c r="J324" s="1">
        <f>TREND(Calibration!$A$2:$A$4,Calibration!$B$2:$B$4,C324)</f>
        <v>359.94795634369984</v>
      </c>
      <c r="K324" s="1">
        <f>TREND(Calibration!$A$2:$A$4,Calibration!$C$2:$C$4,E324)</f>
        <v>526.03429875973529</v>
      </c>
      <c r="L324" s="1">
        <f>TREND(Calibration!$A$2:$A$4,Calibration!$D$2:$D$4,G324)</f>
        <v>1163.3333333333333</v>
      </c>
    </row>
    <row r="325" spans="1:12" x14ac:dyDescent="0.25">
      <c r="A325">
        <v>1614505</v>
      </c>
      <c r="B325">
        <v>15.555999760000001</v>
      </c>
      <c r="C325">
        <v>0.30968001000000001</v>
      </c>
      <c r="D325">
        <v>29.750999449999998</v>
      </c>
      <c r="E325">
        <v>0.25898000999999998</v>
      </c>
      <c r="F325">
        <v>37.039001460000001</v>
      </c>
      <c r="G325">
        <v>-8.4919999999999995E-2</v>
      </c>
      <c r="H325">
        <v>790.06896973000005</v>
      </c>
      <c r="J325" s="1">
        <f>TREND(Calibration!$A$2:$A$4,Calibration!$B$2:$B$4,C325)</f>
        <v>377.10100633615343</v>
      </c>
      <c r="K325" s="1">
        <f>TREND(Calibration!$A$2:$A$4,Calibration!$C$2:$C$4,E325)</f>
        <v>523.8578099099725</v>
      </c>
      <c r="L325" s="1">
        <f>TREND(Calibration!$A$2:$A$4,Calibration!$D$2:$D$4,G325)</f>
        <v>1163.3333333333333</v>
      </c>
    </row>
    <row r="326" spans="1:12" x14ac:dyDescent="0.25">
      <c r="A326">
        <v>1619524</v>
      </c>
      <c r="B326">
        <v>15.585000040000001</v>
      </c>
      <c r="C326">
        <v>0.31406000000000001</v>
      </c>
      <c r="D326">
        <v>29.760000229999999</v>
      </c>
      <c r="E326">
        <v>0.25929998999999998</v>
      </c>
      <c r="F326">
        <v>37.05099869</v>
      </c>
      <c r="G326">
        <v>-5.2600000000000001E-2</v>
      </c>
      <c r="H326">
        <v>-9.9000003020963285E+37</v>
      </c>
      <c r="J326" s="1">
        <f>TREND(Calibration!$A$2:$A$4,Calibration!$B$2:$B$4,C326)</f>
        <v>396.92417018131709</v>
      </c>
      <c r="K326" s="1">
        <f>TREND(Calibration!$A$2:$A$4,Calibration!$C$2:$C$4,E326)</f>
        <v>526.43738210845754</v>
      </c>
      <c r="L326" s="1">
        <f>TREND(Calibration!$A$2:$A$4,Calibration!$D$2:$D$4,G326)</f>
        <v>1163.3333333333333</v>
      </c>
    </row>
    <row r="327" spans="1:12" x14ac:dyDescent="0.25">
      <c r="A327">
        <v>1624505</v>
      </c>
      <c r="B327">
        <v>15.55200005</v>
      </c>
      <c r="C327">
        <v>0.31027000999999998</v>
      </c>
      <c r="D327">
        <v>29.775999070000001</v>
      </c>
      <c r="E327">
        <v>0.25988999000000002</v>
      </c>
      <c r="F327">
        <v>37.006999970000003</v>
      </c>
      <c r="G327">
        <v>-7.2969999999999993E-2</v>
      </c>
      <c r="H327">
        <v>655.25500488</v>
      </c>
      <c r="J327" s="1">
        <f>TREND(Calibration!$A$2:$A$4,Calibration!$B$2:$B$4,C327)</f>
        <v>379.77125596426822</v>
      </c>
      <c r="K327" s="1">
        <f>TREND(Calibration!$A$2:$A$4,Calibration!$C$2:$C$4,E327)</f>
        <v>531.19376562338471</v>
      </c>
      <c r="L327" s="1">
        <f>TREND(Calibration!$A$2:$A$4,Calibration!$D$2:$D$4,G327)</f>
        <v>1163.3333333333333</v>
      </c>
    </row>
    <row r="328" spans="1:12" x14ac:dyDescent="0.25">
      <c r="A328">
        <v>1629520</v>
      </c>
      <c r="B328">
        <v>15.545000079999999</v>
      </c>
      <c r="C328">
        <v>0.31280999999999998</v>
      </c>
      <c r="D328">
        <v>29.760000229999999</v>
      </c>
      <c r="E328">
        <v>0.26016</v>
      </c>
      <c r="F328">
        <v>37.020000459999999</v>
      </c>
      <c r="G328">
        <v>-0.24432999999999999</v>
      </c>
      <c r="H328">
        <v>-9.9000003020963285E+37</v>
      </c>
      <c r="J328" s="1">
        <f>TREND(Calibration!$A$2:$A$4,Calibration!$B$2:$B$4,C328)</f>
        <v>391.26686164717535</v>
      </c>
      <c r="K328" s="1">
        <f>TREND(Calibration!$A$2:$A$4,Calibration!$C$2:$C$4,E328)</f>
        <v>533.37049632315643</v>
      </c>
      <c r="L328" s="1">
        <f>TREND(Calibration!$A$2:$A$4,Calibration!$D$2:$D$4,G328)</f>
        <v>1163.3333333333333</v>
      </c>
    </row>
    <row r="329" spans="1:12" x14ac:dyDescent="0.25">
      <c r="A329">
        <v>1634531</v>
      </c>
      <c r="B329">
        <v>15.59599972</v>
      </c>
      <c r="C329">
        <v>0.31237999</v>
      </c>
      <c r="D329">
        <v>29.732999800000002</v>
      </c>
      <c r="E329">
        <v>0.26054000999999999</v>
      </c>
      <c r="F329">
        <v>37.04499817</v>
      </c>
      <c r="G329">
        <v>8.3030000000000007E-2</v>
      </c>
      <c r="H329">
        <v>-9.9000003020963285E+37</v>
      </c>
      <c r="J329" s="1">
        <f>TREND(Calibration!$A$2:$A$4,Calibration!$B$2:$B$4,C329)</f>
        <v>389.32070225296252</v>
      </c>
      <c r="K329" s="1">
        <f>TREND(Calibration!$A$2:$A$4,Calibration!$C$2:$C$4,E329)</f>
        <v>536.43401039011792</v>
      </c>
      <c r="L329" s="1">
        <f>TREND(Calibration!$A$2:$A$4,Calibration!$D$2:$D$4,G329)</f>
        <v>1163.3333333333333</v>
      </c>
    </row>
    <row r="330" spans="1:12" x14ac:dyDescent="0.25">
      <c r="A330">
        <v>1639503</v>
      </c>
      <c r="B330">
        <v>15.56000042</v>
      </c>
      <c r="C330">
        <v>0.31253998999999999</v>
      </c>
      <c r="D330">
        <v>29.746000290000001</v>
      </c>
      <c r="E330">
        <v>0.26027</v>
      </c>
      <c r="F330">
        <v>37.04499817</v>
      </c>
      <c r="G330">
        <v>-3.092E-2</v>
      </c>
      <c r="H330">
        <v>882.85198975000003</v>
      </c>
      <c r="J330" s="1">
        <f>TREND(Calibration!$A$2:$A$4,Calibration!$B$2:$B$4,C330)</f>
        <v>390.04483774533264</v>
      </c>
      <c r="K330" s="1">
        <f>TREND(Calibration!$A$2:$A$4,Calibration!$C$2:$C$4,E330)</f>
        <v>534.25727969034619</v>
      </c>
      <c r="L330" s="1">
        <f>TREND(Calibration!$A$2:$A$4,Calibration!$D$2:$D$4,G330)</f>
        <v>1163.3333333333333</v>
      </c>
    </row>
    <row r="331" spans="1:12" x14ac:dyDescent="0.25">
      <c r="A331">
        <v>1644524</v>
      </c>
      <c r="B331">
        <v>15.647000309999999</v>
      </c>
      <c r="C331">
        <v>0.31237999</v>
      </c>
      <c r="D331">
        <v>29.749000550000002</v>
      </c>
      <c r="E331">
        <v>0.25962001000000001</v>
      </c>
      <c r="F331">
        <v>37.083000179999999</v>
      </c>
      <c r="G331">
        <v>0.16422001</v>
      </c>
      <c r="H331">
        <v>-9.9000003020963285E+37</v>
      </c>
      <c r="J331" s="1">
        <f>TREND(Calibration!$A$2:$A$4,Calibration!$B$2:$B$4,C331)</f>
        <v>389.32070225296252</v>
      </c>
      <c r="K331" s="1">
        <f>TREND(Calibration!$A$2:$A$4,Calibration!$C$2:$C$4,E331)</f>
        <v>529.01727677362237</v>
      </c>
      <c r="L331" s="1">
        <f>TREND(Calibration!$A$2:$A$4,Calibration!$D$2:$D$4,G331)</f>
        <v>1163.3333333333333</v>
      </c>
    </row>
    <row r="332" spans="1:12" x14ac:dyDescent="0.25">
      <c r="A332">
        <v>1649505</v>
      </c>
      <c r="B332">
        <v>15.59399986</v>
      </c>
      <c r="C332">
        <v>0.31280999999999998</v>
      </c>
      <c r="D332">
        <v>29.757999420000001</v>
      </c>
      <c r="E332">
        <v>0.25892000999999998</v>
      </c>
      <c r="F332">
        <v>37.054000850000001</v>
      </c>
      <c r="G332">
        <v>-0.12064999999999999</v>
      </c>
      <c r="H332">
        <v>352.95401000999999</v>
      </c>
      <c r="J332" s="1">
        <f>TREND(Calibration!$A$2:$A$4,Calibration!$B$2:$B$4,C332)</f>
        <v>391.26686164717535</v>
      </c>
      <c r="K332" s="1">
        <f>TREND(Calibration!$A$2:$A$4,Calibration!$C$2:$C$4,E332)</f>
        <v>523.37410989150544</v>
      </c>
      <c r="L332" s="1">
        <f>TREND(Calibration!$A$2:$A$4,Calibration!$D$2:$D$4,G332)</f>
        <v>1163.3333333333333</v>
      </c>
    </row>
    <row r="333" spans="1:12" x14ac:dyDescent="0.25">
      <c r="A333">
        <v>1654511</v>
      </c>
      <c r="B333">
        <v>15.60900021</v>
      </c>
      <c r="C333">
        <v>0.31470999</v>
      </c>
      <c r="D333">
        <v>29.752000809999998</v>
      </c>
      <c r="E333">
        <v>0.2586</v>
      </c>
      <c r="F333">
        <v>37.061000819999997</v>
      </c>
      <c r="G333">
        <v>5.8700000000000002E-2</v>
      </c>
      <c r="H333">
        <v>-9.9000003020963285E+37</v>
      </c>
      <c r="J333" s="1">
        <f>TREND(Calibration!$A$2:$A$4,Calibration!$B$2:$B$4,C333)</f>
        <v>399.8659253606022</v>
      </c>
      <c r="K333" s="1">
        <f>TREND(Calibration!$A$2:$A$4,Calibration!$C$2:$C$4,E333)</f>
        <v>520.79429584301101</v>
      </c>
      <c r="L333" s="1">
        <f>TREND(Calibration!$A$2:$A$4,Calibration!$D$2:$D$4,G333)</f>
        <v>1163.3333333333333</v>
      </c>
    </row>
    <row r="334" spans="1:12" x14ac:dyDescent="0.25">
      <c r="A334">
        <v>1659547</v>
      </c>
      <c r="B334">
        <v>15.588999749999999</v>
      </c>
      <c r="C334">
        <v>0.31345999000000002</v>
      </c>
      <c r="D334">
        <v>29.750999449999998</v>
      </c>
      <c r="E334">
        <v>0.25832999000000001</v>
      </c>
      <c r="F334">
        <v>37.020000459999999</v>
      </c>
      <c r="G334">
        <v>6.2489999999999997E-2</v>
      </c>
      <c r="H334">
        <v>617.94097899999997</v>
      </c>
      <c r="J334" s="1">
        <f>TREND(Calibration!$A$2:$A$4,Calibration!$B$2:$B$4,C334)</f>
        <v>394.20861682646091</v>
      </c>
      <c r="K334" s="1">
        <f>TREND(Calibration!$A$2:$A$4,Calibration!$C$2:$C$4,E334)</f>
        <v>518.61756514323929</v>
      </c>
      <c r="L334" s="1">
        <f>TREND(Calibration!$A$2:$A$4,Calibration!$D$2:$D$4,G334)</f>
        <v>1163.3333333333333</v>
      </c>
    </row>
    <row r="335" spans="1:12" x14ac:dyDescent="0.25">
      <c r="A335">
        <v>1664504</v>
      </c>
      <c r="B335">
        <v>15.58199978</v>
      </c>
      <c r="C335">
        <v>0.31248999</v>
      </c>
      <c r="D335">
        <v>29.767000199999998</v>
      </c>
      <c r="E335">
        <v>0.25827</v>
      </c>
      <c r="F335">
        <v>37.022998809999997</v>
      </c>
      <c r="G335">
        <v>-3.8219999999999997E-2</v>
      </c>
      <c r="H335">
        <v>676.34698486000002</v>
      </c>
      <c r="J335" s="1">
        <f>TREND(Calibration!$A$2:$A$4,Calibration!$B$2:$B$4,C335)</f>
        <v>389.81854540396694</v>
      </c>
      <c r="K335" s="1">
        <f>TREND(Calibration!$A$2:$A$4,Calibration!$C$2:$C$4,E335)</f>
        <v>518.13394574144172</v>
      </c>
      <c r="L335" s="1">
        <f>TREND(Calibration!$A$2:$A$4,Calibration!$D$2:$D$4,G335)</f>
        <v>1163.3333333333333</v>
      </c>
    </row>
    <row r="336" spans="1:12" x14ac:dyDescent="0.25">
      <c r="A336">
        <v>1669535</v>
      </c>
      <c r="B336">
        <v>15.583000180000001</v>
      </c>
      <c r="C336">
        <v>0.31027000999999998</v>
      </c>
      <c r="D336">
        <v>29.729999540000001</v>
      </c>
      <c r="E336">
        <v>0.25821999000000001</v>
      </c>
      <c r="F336">
        <v>37.067001339999997</v>
      </c>
      <c r="G336">
        <v>0.12806000000000001</v>
      </c>
      <c r="H336">
        <v>-9.9000003020963285E+37</v>
      </c>
      <c r="J336" s="1">
        <f>TREND(Calibration!$A$2:$A$4,Calibration!$B$2:$B$4,C336)</f>
        <v>379.77125596426822</v>
      </c>
      <c r="K336" s="1">
        <f>TREND(Calibration!$A$2:$A$4,Calibration!$C$2:$C$4,E336)</f>
        <v>517.73078177604953</v>
      </c>
      <c r="L336" s="1">
        <f>TREND(Calibration!$A$2:$A$4,Calibration!$D$2:$D$4,G336)</f>
        <v>1163.3333333333333</v>
      </c>
    </row>
    <row r="337" spans="1:12" x14ac:dyDescent="0.25">
      <c r="A337">
        <v>1674504</v>
      </c>
      <c r="B337">
        <v>15.614999770000001</v>
      </c>
      <c r="C337">
        <v>0.31091999999999997</v>
      </c>
      <c r="D337">
        <v>29.736000059999999</v>
      </c>
      <c r="E337">
        <v>0.25788999000000001</v>
      </c>
      <c r="F337">
        <v>37.061000819999997</v>
      </c>
      <c r="G337">
        <v>6.114E-2</v>
      </c>
      <c r="H337">
        <v>-9.9000003020963285E+37</v>
      </c>
      <c r="J337" s="1">
        <f>TREND(Calibration!$A$2:$A$4,Calibration!$B$2:$B$4,C337)</f>
        <v>382.71301114355333</v>
      </c>
      <c r="K337" s="1">
        <f>TREND(Calibration!$A$2:$A$4,Calibration!$C$2:$C$4,E337)</f>
        <v>515.07043167448023</v>
      </c>
      <c r="L337" s="1">
        <f>TREND(Calibration!$A$2:$A$4,Calibration!$D$2:$D$4,G337)</f>
        <v>1163.3333333333333</v>
      </c>
    </row>
    <row r="338" spans="1:12" x14ac:dyDescent="0.25">
      <c r="A338">
        <v>1679513</v>
      </c>
      <c r="B338">
        <v>15.574000359999999</v>
      </c>
      <c r="C338">
        <v>0.30853998999999999</v>
      </c>
      <c r="D338">
        <v>29.795000080000001</v>
      </c>
      <c r="E338">
        <v>0.25799999000000001</v>
      </c>
      <c r="F338">
        <v>37.015998840000002</v>
      </c>
      <c r="G338">
        <v>-3.4759999999999999E-2</v>
      </c>
      <c r="H338">
        <v>1100.44494629</v>
      </c>
      <c r="J338" s="1">
        <f>TREND(Calibration!$A$2:$A$4,Calibration!$B$2:$B$4,C338)</f>
        <v>371.94145043607978</v>
      </c>
      <c r="K338" s="1">
        <f>TREND(Calibration!$A$2:$A$4,Calibration!$C$2:$C$4,E338)</f>
        <v>515.95721504167</v>
      </c>
      <c r="L338" s="1">
        <f>TREND(Calibration!$A$2:$A$4,Calibration!$D$2:$D$4,G338)</f>
        <v>1163.3333333333333</v>
      </c>
    </row>
    <row r="339" spans="1:12" x14ac:dyDescent="0.25">
      <c r="A339">
        <v>1684504</v>
      </c>
      <c r="B339">
        <v>15.65999985</v>
      </c>
      <c r="C339">
        <v>0.31011</v>
      </c>
      <c r="D339">
        <v>29.774999619999999</v>
      </c>
      <c r="E339">
        <v>0.25821999000000001</v>
      </c>
      <c r="F339">
        <v>37.054000850000001</v>
      </c>
      <c r="G339">
        <v>4.4600000000000001E-2</v>
      </c>
      <c r="H339">
        <v>-9.9000003020963285E+37</v>
      </c>
      <c r="J339" s="1">
        <f>TREND(Calibration!$A$2:$A$4,Calibration!$B$2:$B$4,C339)</f>
        <v>379.04707521342971</v>
      </c>
      <c r="K339" s="1">
        <f>TREND(Calibration!$A$2:$A$4,Calibration!$C$2:$C$4,E339)</f>
        <v>517.73078177604953</v>
      </c>
      <c r="L339" s="1">
        <f>TREND(Calibration!$A$2:$A$4,Calibration!$D$2:$D$4,G339)</f>
        <v>1163.3333333333333</v>
      </c>
    </row>
    <row r="340" spans="1:12" x14ac:dyDescent="0.25">
      <c r="A340">
        <v>1689503</v>
      </c>
      <c r="B340">
        <v>15.67500019</v>
      </c>
      <c r="C340">
        <v>0.30989</v>
      </c>
      <c r="D340">
        <v>29.739999770000001</v>
      </c>
      <c r="E340">
        <v>0.2586</v>
      </c>
      <c r="F340">
        <v>37.067001339999997</v>
      </c>
      <c r="G340">
        <v>0.19653999999999999</v>
      </c>
      <c r="H340">
        <v>-58.268001560000002</v>
      </c>
      <c r="J340" s="1">
        <f>TREND(Calibration!$A$2:$A$4,Calibration!$B$2:$B$4,C340)</f>
        <v>378.05138891142087</v>
      </c>
      <c r="K340" s="1">
        <f>TREND(Calibration!$A$2:$A$4,Calibration!$C$2:$C$4,E340)</f>
        <v>520.79429584301101</v>
      </c>
      <c r="L340" s="1">
        <f>TREND(Calibration!$A$2:$A$4,Calibration!$D$2:$D$4,G340)</f>
        <v>1163.3333333333333</v>
      </c>
    </row>
    <row r="341" spans="1:12" x14ac:dyDescent="0.25">
      <c r="A341">
        <v>1694503</v>
      </c>
      <c r="B341">
        <v>15.65999985</v>
      </c>
      <c r="C341">
        <v>0.31060000999999998</v>
      </c>
      <c r="D341">
        <v>29.740999219999999</v>
      </c>
      <c r="E341">
        <v>0.25924998999999999</v>
      </c>
      <c r="F341">
        <v>37.0320015</v>
      </c>
      <c r="G341">
        <v>-0.1106</v>
      </c>
      <c r="H341">
        <v>554.38201904000005</v>
      </c>
      <c r="J341" s="1">
        <f>TREND(Calibration!$A$2:$A$4,Calibration!$B$2:$B$4,C341)</f>
        <v>381.26478541728147</v>
      </c>
      <c r="K341" s="1">
        <f>TREND(Calibration!$A$2:$A$4,Calibration!$C$2:$C$4,E341)</f>
        <v>526.03429875973529</v>
      </c>
      <c r="L341" s="1">
        <f>TREND(Calibration!$A$2:$A$4,Calibration!$D$2:$D$4,G341)</f>
        <v>1163.3333333333333</v>
      </c>
    </row>
    <row r="342" spans="1:12" x14ac:dyDescent="0.25">
      <c r="A342">
        <v>1699503</v>
      </c>
      <c r="B342">
        <v>15.670000079999999</v>
      </c>
      <c r="C342">
        <v>0.30935001000000001</v>
      </c>
      <c r="D342">
        <v>29.777999879999999</v>
      </c>
      <c r="E342">
        <v>0.25951998999999998</v>
      </c>
      <c r="F342">
        <v>37.054000850000001</v>
      </c>
      <c r="G342">
        <v>-0.14038</v>
      </c>
      <c r="H342">
        <v>118.14900208</v>
      </c>
      <c r="J342" s="1">
        <f>TREND(Calibration!$A$2:$A$4,Calibration!$B$2:$B$4,C342)</f>
        <v>375.60747688314018</v>
      </c>
      <c r="K342" s="1">
        <f>TREND(Calibration!$A$2:$A$4,Calibration!$C$2:$C$4,E342)</f>
        <v>528.21094884283707</v>
      </c>
      <c r="L342" s="1">
        <f>TREND(Calibration!$A$2:$A$4,Calibration!$D$2:$D$4,G342)</f>
        <v>1163.3333333333333</v>
      </c>
    </row>
    <row r="343" spans="1:12" x14ac:dyDescent="0.25">
      <c r="A343">
        <v>1704504</v>
      </c>
      <c r="B343">
        <v>15.66899967</v>
      </c>
      <c r="C343">
        <v>0.30821999999999999</v>
      </c>
      <c r="D343">
        <v>29.73200035</v>
      </c>
      <c r="E343">
        <v>0.25924998999999999</v>
      </c>
      <c r="F343">
        <v>37.019001009999997</v>
      </c>
      <c r="G343">
        <v>-0.12168</v>
      </c>
      <c r="H343">
        <v>-48.803001399999999</v>
      </c>
      <c r="J343" s="1">
        <f>TREND(Calibration!$A$2:$A$4,Calibration!$B$2:$B$4,C343)</f>
        <v>370.49322470980792</v>
      </c>
      <c r="K343" s="1">
        <f>TREND(Calibration!$A$2:$A$4,Calibration!$C$2:$C$4,E343)</f>
        <v>526.03429875973529</v>
      </c>
      <c r="L343" s="1">
        <f>TREND(Calibration!$A$2:$A$4,Calibration!$D$2:$D$4,G343)</f>
        <v>1163.3333333333333</v>
      </c>
    </row>
    <row r="344" spans="1:12" x14ac:dyDescent="0.25">
      <c r="A344">
        <v>1709503</v>
      </c>
      <c r="B344">
        <v>15.661999700000001</v>
      </c>
      <c r="C344">
        <v>0.30648999999999998</v>
      </c>
      <c r="D344">
        <v>29.739000319999999</v>
      </c>
      <c r="E344">
        <v>0.25892000999999998</v>
      </c>
      <c r="F344">
        <v>37.056999210000001</v>
      </c>
      <c r="G344">
        <v>0.14768000000000001</v>
      </c>
      <c r="H344">
        <v>-9.9000003020963285E+37</v>
      </c>
      <c r="J344" s="1">
        <f>TREND(Calibration!$A$2:$A$4,Calibration!$B$2:$B$4,C344)</f>
        <v>362.66350969855603</v>
      </c>
      <c r="K344" s="1">
        <f>TREND(Calibration!$A$2:$A$4,Calibration!$C$2:$C$4,E344)</f>
        <v>523.37410989150544</v>
      </c>
      <c r="L344" s="1">
        <f>TREND(Calibration!$A$2:$A$4,Calibration!$D$2:$D$4,G344)</f>
        <v>1163.3333333333333</v>
      </c>
    </row>
    <row r="345" spans="1:12" x14ac:dyDescent="0.25">
      <c r="A345">
        <v>1714527</v>
      </c>
      <c r="B345">
        <v>15.56999969</v>
      </c>
      <c r="C345">
        <v>0.31259998999999999</v>
      </c>
      <c r="D345">
        <v>29.794000629999999</v>
      </c>
      <c r="E345">
        <v>0.25898000999999998</v>
      </c>
      <c r="F345">
        <v>37.034999849999998</v>
      </c>
      <c r="G345">
        <v>-7.7729999999999994E-2</v>
      </c>
      <c r="H345">
        <v>264.36599731000001</v>
      </c>
      <c r="J345" s="1">
        <f>TREND(Calibration!$A$2:$A$4,Calibration!$B$2:$B$4,C345)</f>
        <v>390.31638855497135</v>
      </c>
      <c r="K345" s="1">
        <f>TREND(Calibration!$A$2:$A$4,Calibration!$C$2:$C$4,E345)</f>
        <v>523.8578099099725</v>
      </c>
      <c r="L345" s="1">
        <f>TREND(Calibration!$A$2:$A$4,Calibration!$D$2:$D$4,G345)</f>
        <v>1163.3333333333333</v>
      </c>
    </row>
    <row r="346" spans="1:12" x14ac:dyDescent="0.25">
      <c r="A346">
        <v>1719504</v>
      </c>
      <c r="B346">
        <v>15.63399982</v>
      </c>
      <c r="C346">
        <v>0.31367999000000002</v>
      </c>
      <c r="D346">
        <v>29.788999560000001</v>
      </c>
      <c r="E346">
        <v>0.25892000999999998</v>
      </c>
      <c r="F346">
        <v>37.05099869</v>
      </c>
      <c r="G346">
        <v>-6.4900000000000001E-3</v>
      </c>
      <c r="H346">
        <v>-9.9000003020963285E+37</v>
      </c>
      <c r="J346" s="1">
        <f>TREND(Calibration!$A$2:$A$4,Calibration!$B$2:$B$4,C346)</f>
        <v>395.20430312846975</v>
      </c>
      <c r="K346" s="1">
        <f>TREND(Calibration!$A$2:$A$4,Calibration!$C$2:$C$4,E346)</f>
        <v>523.37410989150544</v>
      </c>
      <c r="L346" s="1">
        <f>TREND(Calibration!$A$2:$A$4,Calibration!$D$2:$D$4,G346)</f>
        <v>1163.3333333333333</v>
      </c>
    </row>
    <row r="347" spans="1:12" x14ac:dyDescent="0.25">
      <c r="A347">
        <v>1724505</v>
      </c>
      <c r="B347">
        <v>15.58100033</v>
      </c>
      <c r="C347">
        <v>0.30746001000000001</v>
      </c>
      <c r="D347">
        <v>29.760000229999999</v>
      </c>
      <c r="E347">
        <v>0.25898000999999998</v>
      </c>
      <c r="F347">
        <v>37.069999690000003</v>
      </c>
      <c r="G347">
        <v>3.5729999999999998E-2</v>
      </c>
      <c r="H347">
        <v>-9.9000003020963285E+37</v>
      </c>
      <c r="J347" s="1">
        <f>TREND(Calibration!$A$2:$A$4,Calibration!$B$2:$B$4,C347)</f>
        <v>367.05362637951816</v>
      </c>
      <c r="K347" s="1">
        <f>TREND(Calibration!$A$2:$A$4,Calibration!$C$2:$C$4,E347)</f>
        <v>523.8578099099725</v>
      </c>
      <c r="L347" s="1">
        <f>TREND(Calibration!$A$2:$A$4,Calibration!$D$2:$D$4,G347)</f>
        <v>1163.3333333333333</v>
      </c>
    </row>
    <row r="348" spans="1:12" x14ac:dyDescent="0.25">
      <c r="A348">
        <v>1729503</v>
      </c>
      <c r="B348">
        <v>15.538999560000001</v>
      </c>
      <c r="C348">
        <v>0.31313999999999997</v>
      </c>
      <c r="D348">
        <v>29.747999190000002</v>
      </c>
      <c r="E348">
        <v>0.25887000999999998</v>
      </c>
      <c r="F348">
        <v>37.027999880000003</v>
      </c>
      <c r="G348">
        <v>-4.6269999999999999E-2</v>
      </c>
      <c r="H348">
        <v>336.15200806000001</v>
      </c>
      <c r="J348" s="1">
        <f>TREND(Calibration!$A$2:$A$4,Calibration!$B$2:$B$4,C348)</f>
        <v>392.76039110018883</v>
      </c>
      <c r="K348" s="1">
        <f>TREND(Calibration!$A$2:$A$4,Calibration!$C$2:$C$4,E348)</f>
        <v>522.97102654278274</v>
      </c>
      <c r="L348" s="1">
        <f>TREND(Calibration!$A$2:$A$4,Calibration!$D$2:$D$4,G348)</f>
        <v>1163.3333333333333</v>
      </c>
    </row>
    <row r="349" spans="1:12" x14ac:dyDescent="0.25">
      <c r="A349">
        <v>1734503</v>
      </c>
      <c r="B349">
        <v>15.538999560000001</v>
      </c>
      <c r="C349">
        <v>0.30871000999999998</v>
      </c>
      <c r="D349">
        <v>29.725999829999999</v>
      </c>
      <c r="E349">
        <v>0.25892000999999998</v>
      </c>
      <c r="F349">
        <v>37.041000369999999</v>
      </c>
      <c r="G349">
        <v>-5.7840000000000003E-2</v>
      </c>
      <c r="H349">
        <v>-9.9000003020963285E+37</v>
      </c>
      <c r="J349" s="1">
        <f>TREND(Calibration!$A$2:$A$4,Calibration!$B$2:$B$4,C349)</f>
        <v>372.71093491365946</v>
      </c>
      <c r="K349" s="1">
        <f>TREND(Calibration!$A$2:$A$4,Calibration!$C$2:$C$4,E349)</f>
        <v>523.37410989150544</v>
      </c>
      <c r="L349" s="1">
        <f>TREND(Calibration!$A$2:$A$4,Calibration!$D$2:$D$4,G349)</f>
        <v>1163.3333333333333</v>
      </c>
    </row>
    <row r="350" spans="1:12" x14ac:dyDescent="0.25">
      <c r="A350">
        <v>1739503</v>
      </c>
      <c r="B350">
        <v>15.56200027</v>
      </c>
      <c r="C350">
        <v>0.30914000000000003</v>
      </c>
      <c r="D350">
        <v>29.752000809999998</v>
      </c>
      <c r="E350">
        <v>0.25924998999999999</v>
      </c>
      <c r="F350">
        <v>37.043998719999998</v>
      </c>
      <c r="G350">
        <v>9.1350000000000001E-2</v>
      </c>
      <c r="H350">
        <v>-9.9000003020963285E+37</v>
      </c>
      <c r="J350" s="1">
        <f>TREND(Calibration!$A$2:$A$4,Calibration!$B$2:$B$4,C350)</f>
        <v>374.65700379093619</v>
      </c>
      <c r="K350" s="1">
        <f>TREND(Calibration!$A$2:$A$4,Calibration!$C$2:$C$4,E350)</f>
        <v>526.03429875973529</v>
      </c>
      <c r="L350" s="1">
        <f>TREND(Calibration!$A$2:$A$4,Calibration!$D$2:$D$4,G350)</f>
        <v>1163.3333333333333</v>
      </c>
    </row>
    <row r="351" spans="1:12" x14ac:dyDescent="0.25">
      <c r="A351">
        <v>1744529</v>
      </c>
      <c r="B351">
        <v>15.52900028</v>
      </c>
      <c r="C351">
        <v>0.31053998999999999</v>
      </c>
      <c r="D351">
        <v>29.790000920000001</v>
      </c>
      <c r="E351">
        <v>0.25929998999999998</v>
      </c>
      <c r="F351">
        <v>37.027999880000003</v>
      </c>
      <c r="G351">
        <v>-3.0159999999999999E-2</v>
      </c>
      <c r="H351">
        <v>1092.38793945</v>
      </c>
      <c r="J351" s="1">
        <f>TREND(Calibration!$A$2:$A$4,Calibration!$B$2:$B$4,C351)</f>
        <v>380.99314409070621</v>
      </c>
      <c r="K351" s="1">
        <f>TREND(Calibration!$A$2:$A$4,Calibration!$C$2:$C$4,E351)</f>
        <v>526.43738210845754</v>
      </c>
      <c r="L351" s="1">
        <f>TREND(Calibration!$A$2:$A$4,Calibration!$D$2:$D$4,G351)</f>
        <v>1163.3333333333333</v>
      </c>
    </row>
    <row r="352" spans="1:12" x14ac:dyDescent="0.25">
      <c r="A352">
        <v>1749505</v>
      </c>
      <c r="B352">
        <v>15.60900021</v>
      </c>
      <c r="C352">
        <v>0.30930001000000001</v>
      </c>
      <c r="D352">
        <v>29.759000780000001</v>
      </c>
      <c r="E352">
        <v>0.25929998999999998</v>
      </c>
      <c r="F352">
        <v>37.041999820000001</v>
      </c>
      <c r="G352">
        <v>0.12654001000000001</v>
      </c>
      <c r="H352">
        <v>-9.9000003020963285E+37</v>
      </c>
      <c r="J352" s="1">
        <f>TREND(Calibration!$A$2:$A$4,Calibration!$B$2:$B$4,C352)</f>
        <v>375.38118454177447</v>
      </c>
      <c r="K352" s="1">
        <f>TREND(Calibration!$A$2:$A$4,Calibration!$C$2:$C$4,E352)</f>
        <v>526.43738210845754</v>
      </c>
      <c r="L352" s="1">
        <f>TREND(Calibration!$A$2:$A$4,Calibration!$D$2:$D$4,G352)</f>
        <v>1163.3333333333333</v>
      </c>
    </row>
    <row r="353" spans="1:12" x14ac:dyDescent="0.25">
      <c r="A353">
        <v>1754507</v>
      </c>
      <c r="B353">
        <v>15.61299992</v>
      </c>
      <c r="C353">
        <v>0.30961999000000001</v>
      </c>
      <c r="D353">
        <v>29.756000520000001</v>
      </c>
      <c r="E353">
        <v>0.25892000999999998</v>
      </c>
      <c r="F353">
        <v>37.067001339999997</v>
      </c>
      <c r="G353">
        <v>0.11600000000000001</v>
      </c>
      <c r="H353">
        <v>-9.9000003020963285E+37</v>
      </c>
      <c r="J353" s="1">
        <f>TREND(Calibration!$A$2:$A$4,Calibration!$B$2:$B$4,C353)</f>
        <v>376.82936500957817</v>
      </c>
      <c r="K353" s="1">
        <f>TREND(Calibration!$A$2:$A$4,Calibration!$C$2:$C$4,E353)</f>
        <v>523.37410989150544</v>
      </c>
      <c r="L353" s="1">
        <f>TREND(Calibration!$A$2:$A$4,Calibration!$D$2:$D$4,G353)</f>
        <v>1163.3333333333333</v>
      </c>
    </row>
    <row r="354" spans="1:12" x14ac:dyDescent="0.25">
      <c r="A354">
        <v>1759503</v>
      </c>
      <c r="B354">
        <v>15.55000019</v>
      </c>
      <c r="C354">
        <v>0.31</v>
      </c>
      <c r="D354">
        <v>29.794000629999999</v>
      </c>
      <c r="E354">
        <v>0.25864999999999999</v>
      </c>
      <c r="F354">
        <v>37.04499817</v>
      </c>
      <c r="G354">
        <v>3.2000000000000001E-2</v>
      </c>
      <c r="H354">
        <v>138.21800232000001</v>
      </c>
      <c r="J354" s="1">
        <f>TREND(Calibration!$A$2:$A$4,Calibration!$B$2:$B$4,C354)</f>
        <v>378.54923206242529</v>
      </c>
      <c r="K354" s="1">
        <f>TREND(Calibration!$A$2:$A$4,Calibration!$C$2:$C$4,E354)</f>
        <v>521.19737919173372</v>
      </c>
      <c r="L354" s="1">
        <f>TREND(Calibration!$A$2:$A$4,Calibration!$D$2:$D$4,G354)</f>
        <v>1163.3333333333333</v>
      </c>
    </row>
    <row r="355" spans="1:12" x14ac:dyDescent="0.25">
      <c r="A355">
        <v>1764516</v>
      </c>
      <c r="B355">
        <v>15.539999959999999</v>
      </c>
      <c r="C355">
        <v>0.31060000999999998</v>
      </c>
      <c r="D355">
        <v>29.78100014</v>
      </c>
      <c r="E355">
        <v>0.25788999000000001</v>
      </c>
      <c r="F355">
        <v>36.987998959999999</v>
      </c>
      <c r="G355">
        <v>4.2759999999999999E-2</v>
      </c>
      <c r="H355">
        <v>925.00701904000005</v>
      </c>
      <c r="J355" s="1">
        <f>TREND(Calibration!$A$2:$A$4,Calibration!$B$2:$B$4,C355)</f>
        <v>381.26478541728147</v>
      </c>
      <c r="K355" s="1">
        <f>TREND(Calibration!$A$2:$A$4,Calibration!$C$2:$C$4,E355)</f>
        <v>515.07043167448023</v>
      </c>
      <c r="L355" s="1">
        <f>TREND(Calibration!$A$2:$A$4,Calibration!$D$2:$D$4,G355)</f>
        <v>1163.3333333333333</v>
      </c>
    </row>
    <row r="356" spans="1:12" x14ac:dyDescent="0.25">
      <c r="A356">
        <v>1769507</v>
      </c>
      <c r="B356">
        <v>15.61200047</v>
      </c>
      <c r="C356">
        <v>0.31043999999999999</v>
      </c>
      <c r="D356">
        <v>29.78100014</v>
      </c>
      <c r="E356">
        <v>0.25799999000000001</v>
      </c>
      <c r="F356">
        <v>37.015998840000002</v>
      </c>
      <c r="G356">
        <v>2.9729999999999999E-2</v>
      </c>
      <c r="H356">
        <v>-57.238998410000001</v>
      </c>
      <c r="J356" s="1">
        <f>TREND(Calibration!$A$2:$A$4,Calibration!$B$2:$B$4,C356)</f>
        <v>380.54060466644319</v>
      </c>
      <c r="K356" s="1">
        <f>TREND(Calibration!$A$2:$A$4,Calibration!$C$2:$C$4,E356)</f>
        <v>515.95721504167</v>
      </c>
      <c r="L356" s="1">
        <f>TREND(Calibration!$A$2:$A$4,Calibration!$D$2:$D$4,G356)</f>
        <v>1163.3333333333333</v>
      </c>
    </row>
    <row r="357" spans="1:12" x14ac:dyDescent="0.25">
      <c r="A357">
        <v>1774504</v>
      </c>
      <c r="B357">
        <v>15.583999629999999</v>
      </c>
      <c r="C357">
        <v>0.30880999999999997</v>
      </c>
      <c r="D357">
        <v>29.76799965</v>
      </c>
      <c r="E357">
        <v>0.25795001000000001</v>
      </c>
      <c r="F357">
        <v>37.069999690000003</v>
      </c>
      <c r="G357">
        <v>-3.8219999999999997E-2</v>
      </c>
      <c r="H357">
        <v>-179.34800720000001</v>
      </c>
      <c r="J357" s="1">
        <f>TREND(Calibration!$A$2:$A$4,Calibration!$B$2:$B$4,C357)</f>
        <v>373.16347433792248</v>
      </c>
      <c r="K357" s="1">
        <f>TREND(Calibration!$A$2:$A$4,Calibration!$C$2:$C$4,E357)</f>
        <v>515.55429292628673</v>
      </c>
      <c r="L357" s="1">
        <f>TREND(Calibration!$A$2:$A$4,Calibration!$D$2:$D$4,G357)</f>
        <v>1163.3333333333333</v>
      </c>
    </row>
    <row r="358" spans="1:12" x14ac:dyDescent="0.25">
      <c r="A358">
        <v>1779503</v>
      </c>
      <c r="B358">
        <v>15.57499981</v>
      </c>
      <c r="C358">
        <v>0.31233000999999999</v>
      </c>
      <c r="D358">
        <v>29.78700066</v>
      </c>
      <c r="E358">
        <v>0.26021999000000001</v>
      </c>
      <c r="F358">
        <v>37.002998349999999</v>
      </c>
      <c r="G358">
        <v>-0.11022</v>
      </c>
      <c r="H358">
        <v>495.99700927999999</v>
      </c>
      <c r="J358" s="1">
        <f>TREND(Calibration!$A$2:$A$4,Calibration!$B$2:$B$4,C358)</f>
        <v>389.09450042853337</v>
      </c>
      <c r="K358" s="1">
        <f>TREND(Calibration!$A$2:$A$4,Calibration!$C$2:$C$4,E358)</f>
        <v>533.854115724954</v>
      </c>
      <c r="L358" s="1">
        <f>TREND(Calibration!$A$2:$A$4,Calibration!$D$2:$D$4,G358)</f>
        <v>1163.3333333333333</v>
      </c>
    </row>
    <row r="359" spans="1:12" x14ac:dyDescent="0.25">
      <c r="A359">
        <v>1784520</v>
      </c>
      <c r="B359">
        <v>15.619999890000001</v>
      </c>
      <c r="C359">
        <v>0.30691998999999998</v>
      </c>
      <c r="D359">
        <v>29.745000839999999</v>
      </c>
      <c r="E359">
        <v>0.26194999000000002</v>
      </c>
      <c r="F359">
        <v>37.043998719999998</v>
      </c>
      <c r="G359">
        <v>1.8159999999999999E-2</v>
      </c>
      <c r="H359">
        <v>-9.9000003020963285E+37</v>
      </c>
      <c r="J359" s="1">
        <f>TREND(Calibration!$A$2:$A$4,Calibration!$B$2:$B$4,C359)</f>
        <v>364.6095785758323</v>
      </c>
      <c r="K359" s="1">
        <f>TREND(Calibration!$A$2:$A$4,Calibration!$C$2:$C$4,E359)</f>
        <v>547.8007995907567</v>
      </c>
      <c r="L359" s="1">
        <f>TREND(Calibration!$A$2:$A$4,Calibration!$D$2:$D$4,G359)</f>
        <v>1163.3333333333333</v>
      </c>
    </row>
    <row r="360" spans="1:12" x14ac:dyDescent="0.25">
      <c r="A360">
        <v>1789545</v>
      </c>
      <c r="B360">
        <v>15.61200047</v>
      </c>
      <c r="C360">
        <v>0.30680998999999998</v>
      </c>
      <c r="D360">
        <v>29.78100014</v>
      </c>
      <c r="E360">
        <v>0.26276000999999999</v>
      </c>
      <c r="F360">
        <v>37.0320015</v>
      </c>
      <c r="G360">
        <v>9.0969999999999995E-2</v>
      </c>
      <c r="H360">
        <v>220.43800354000001</v>
      </c>
      <c r="J360" s="1">
        <f>TREND(Calibration!$A$2:$A$4,Calibration!$B$2:$B$4,C360)</f>
        <v>364.11173542482788</v>
      </c>
      <c r="K360" s="1">
        <f>TREND(Calibration!$A$2:$A$4,Calibration!$C$2:$C$4,E360)</f>
        <v>554.33091107340192</v>
      </c>
      <c r="L360" s="1">
        <f>TREND(Calibration!$A$2:$A$4,Calibration!$D$2:$D$4,G360)</f>
        <v>1163.3333333333333</v>
      </c>
    </row>
    <row r="361" spans="1:12" x14ac:dyDescent="0.25">
      <c r="A361">
        <v>1794504</v>
      </c>
      <c r="B361">
        <v>15.647000309999999</v>
      </c>
      <c r="C361">
        <v>0.30676001000000003</v>
      </c>
      <c r="D361">
        <v>29.76799965</v>
      </c>
      <c r="E361">
        <v>0.26471001</v>
      </c>
      <c r="F361">
        <v>37.07400131</v>
      </c>
      <c r="G361">
        <v>2.681E-2</v>
      </c>
      <c r="H361">
        <v>-9.9000003020963285E+37</v>
      </c>
      <c r="J361" s="1">
        <f>TREND(Calibration!$A$2:$A$4,Calibration!$B$2:$B$4,C361)</f>
        <v>363.88553360039896</v>
      </c>
      <c r="K361" s="1">
        <f>TREND(Calibration!$A$2:$A$4,Calibration!$C$2:$C$4,E361)</f>
        <v>570.05116167358415</v>
      </c>
      <c r="L361" s="1">
        <f>TREND(Calibration!$A$2:$A$4,Calibration!$D$2:$D$4,G361)</f>
        <v>1163.3333333333333</v>
      </c>
    </row>
    <row r="362" spans="1:12" x14ac:dyDescent="0.25">
      <c r="A362">
        <v>1799503</v>
      </c>
      <c r="B362">
        <v>15.63300037</v>
      </c>
      <c r="C362">
        <v>0.30864998999999999</v>
      </c>
      <c r="D362">
        <v>29.742000579999999</v>
      </c>
      <c r="E362">
        <v>0.26535001000000003</v>
      </c>
      <c r="F362">
        <v>37.0320015</v>
      </c>
      <c r="G362">
        <v>6.2649999999999997E-2</v>
      </c>
      <c r="H362">
        <v>-59.928001399999999</v>
      </c>
      <c r="J362" s="1">
        <f>TREND(Calibration!$A$2:$A$4,Calibration!$B$2:$B$4,C362)</f>
        <v>372.43929358708419</v>
      </c>
      <c r="K362" s="1">
        <f>TREND(Calibration!$A$2:$A$4,Calibration!$C$2:$C$4,E362)</f>
        <v>575.21062853723356</v>
      </c>
      <c r="L362" s="1">
        <f>TREND(Calibration!$A$2:$A$4,Calibration!$D$2:$D$4,G362)</f>
        <v>1163.3333333333333</v>
      </c>
    </row>
    <row r="363" spans="1:12" x14ac:dyDescent="0.25">
      <c r="A363">
        <v>1804506</v>
      </c>
      <c r="B363">
        <v>15.600999829999999</v>
      </c>
      <c r="C363">
        <v>0.30880999999999997</v>
      </c>
      <c r="D363">
        <v>29.757999420000001</v>
      </c>
      <c r="E363">
        <v>0.26535001000000003</v>
      </c>
      <c r="F363">
        <v>37.025001529999997</v>
      </c>
      <c r="G363">
        <v>-0.12767999999999999</v>
      </c>
      <c r="H363">
        <v>433.70300293000003</v>
      </c>
      <c r="J363" s="1">
        <f>TREND(Calibration!$A$2:$A$4,Calibration!$B$2:$B$4,C363)</f>
        <v>373.16347433792248</v>
      </c>
      <c r="K363" s="1">
        <f>TREND(Calibration!$A$2:$A$4,Calibration!$C$2:$C$4,E363)</f>
        <v>575.21062853723356</v>
      </c>
      <c r="L363" s="1">
        <f>TREND(Calibration!$A$2:$A$4,Calibration!$D$2:$D$4,G363)</f>
        <v>1163.3333333333333</v>
      </c>
    </row>
    <row r="364" spans="1:12" x14ac:dyDescent="0.25">
      <c r="A364">
        <v>1809536</v>
      </c>
      <c r="B364">
        <v>15.60999966</v>
      </c>
      <c r="C364">
        <v>0.30832999999999999</v>
      </c>
      <c r="D364">
        <v>29.76499939</v>
      </c>
      <c r="E364">
        <v>0.26524999999999999</v>
      </c>
      <c r="F364">
        <v>37</v>
      </c>
      <c r="G364">
        <v>-0.20654</v>
      </c>
      <c r="H364">
        <v>56.769001009999997</v>
      </c>
      <c r="J364" s="1">
        <f>TREND(Calibration!$A$2:$A$4,Calibration!$B$2:$B$4,C364)</f>
        <v>370.99106786081234</v>
      </c>
      <c r="K364" s="1">
        <f>TREND(Calibration!$A$2:$A$4,Calibration!$C$2:$C$4,E364)</f>
        <v>574.40438122311821</v>
      </c>
      <c r="L364" s="1">
        <f>TREND(Calibration!$A$2:$A$4,Calibration!$D$2:$D$4,G364)</f>
        <v>1163.3333333333333</v>
      </c>
    </row>
    <row r="365" spans="1:12" x14ac:dyDescent="0.25">
      <c r="A365">
        <v>1814503</v>
      </c>
      <c r="B365">
        <v>15.60400009</v>
      </c>
      <c r="C365">
        <v>0.31005999000000001</v>
      </c>
      <c r="D365">
        <v>29.76799965</v>
      </c>
      <c r="E365">
        <v>0.26535001000000003</v>
      </c>
      <c r="F365">
        <v>37.006000520000001</v>
      </c>
      <c r="G365">
        <v>-0.18140999999999999</v>
      </c>
      <c r="H365">
        <v>-72.606002810000007</v>
      </c>
      <c r="J365" s="1">
        <f>TREND(Calibration!$A$2:$A$4,Calibration!$B$2:$B$4,C365)</f>
        <v>378.82073761359584</v>
      </c>
      <c r="K365" s="1">
        <f>TREND(Calibration!$A$2:$A$4,Calibration!$C$2:$C$4,E365)</f>
        <v>575.21062853723356</v>
      </c>
      <c r="L365" s="1">
        <f>TREND(Calibration!$A$2:$A$4,Calibration!$D$2:$D$4,G365)</f>
        <v>1163.3333333333333</v>
      </c>
    </row>
    <row r="366" spans="1:12" x14ac:dyDescent="0.25">
      <c r="A366">
        <v>1819510</v>
      </c>
      <c r="B366">
        <v>15.63300037</v>
      </c>
      <c r="C366">
        <v>0.31016999000000001</v>
      </c>
      <c r="D366">
        <v>29.752000809999998</v>
      </c>
      <c r="E366">
        <v>0.26561998999999997</v>
      </c>
      <c r="F366">
        <v>37.043998719999998</v>
      </c>
      <c r="G366">
        <v>0.10789</v>
      </c>
      <c r="H366">
        <v>-9.9000003020963285E+37</v>
      </c>
      <c r="J366" s="1">
        <f>TREND(Calibration!$A$2:$A$4,Calibration!$B$2:$B$4,C366)</f>
        <v>379.31858076460048</v>
      </c>
      <c r="K366" s="1">
        <f>TREND(Calibration!$A$2:$A$4,Calibration!$C$2:$C$4,E366)</f>
        <v>577.3871173869959</v>
      </c>
      <c r="L366" s="1">
        <f>TREND(Calibration!$A$2:$A$4,Calibration!$D$2:$D$4,G366)</f>
        <v>1163.3333333333333</v>
      </c>
    </row>
    <row r="367" spans="1:12" x14ac:dyDescent="0.25">
      <c r="A367">
        <v>1824512</v>
      </c>
      <c r="B367">
        <v>15.60400009</v>
      </c>
      <c r="C367">
        <v>0.31125000000000003</v>
      </c>
      <c r="D367">
        <v>29.745000839999999</v>
      </c>
      <c r="E367">
        <v>0.26605999000000002</v>
      </c>
      <c r="F367">
        <v>37.060001370000002</v>
      </c>
      <c r="G367">
        <v>6.13E-2</v>
      </c>
      <c r="H367">
        <v>-101.13800049</v>
      </c>
      <c r="J367" s="1">
        <f>TREND(Calibration!$A$2:$A$4,Calibration!$B$2:$B$4,C367)</f>
        <v>384.20654059656704</v>
      </c>
      <c r="K367" s="1">
        <f>TREND(Calibration!$A$2:$A$4,Calibration!$C$2:$C$4,E367)</f>
        <v>580.93425085575495</v>
      </c>
      <c r="L367" s="1">
        <f>TREND(Calibration!$A$2:$A$4,Calibration!$D$2:$D$4,G367)</f>
        <v>1163.3333333333333</v>
      </c>
    </row>
    <row r="368" spans="1:12" x14ac:dyDescent="0.25">
      <c r="A368">
        <v>1829503</v>
      </c>
      <c r="B368">
        <v>15.55200005</v>
      </c>
      <c r="C368">
        <v>0.31222000999999999</v>
      </c>
      <c r="D368">
        <v>29.754999160000001</v>
      </c>
      <c r="E368">
        <v>0.26535001000000003</v>
      </c>
      <c r="F368">
        <v>37.027999880000003</v>
      </c>
      <c r="G368">
        <v>-0.13741</v>
      </c>
      <c r="H368">
        <v>303.75900268999999</v>
      </c>
      <c r="J368" s="1">
        <f>TREND(Calibration!$A$2:$A$4,Calibration!$B$2:$B$4,C368)</f>
        <v>388.59665727752895</v>
      </c>
      <c r="K368" s="1">
        <f>TREND(Calibration!$A$2:$A$4,Calibration!$C$2:$C$4,E368)</f>
        <v>575.21062853723356</v>
      </c>
      <c r="L368" s="1">
        <f>TREND(Calibration!$A$2:$A$4,Calibration!$D$2:$D$4,G368)</f>
        <v>1163.3333333333333</v>
      </c>
    </row>
    <row r="369" spans="1:12" x14ac:dyDescent="0.25">
      <c r="A369">
        <v>1834524</v>
      </c>
      <c r="B369">
        <v>15.545000079999999</v>
      </c>
      <c r="C369">
        <v>0.31016999000000001</v>
      </c>
      <c r="D369">
        <v>29.774000170000001</v>
      </c>
      <c r="E369">
        <v>0.26438001</v>
      </c>
      <c r="F369">
        <v>37.008998869999999</v>
      </c>
      <c r="G369">
        <v>-0.14280999999999999</v>
      </c>
      <c r="H369">
        <v>591.15502930000002</v>
      </c>
      <c r="J369" s="1">
        <f>TREND(Calibration!$A$2:$A$4,Calibration!$B$2:$B$4,C369)</f>
        <v>379.31858076460048</v>
      </c>
      <c r="K369" s="1">
        <f>TREND(Calibration!$A$2:$A$4,Calibration!$C$2:$C$4,E369)</f>
        <v>567.39081157201485</v>
      </c>
      <c r="L369" s="1">
        <f>TREND(Calibration!$A$2:$A$4,Calibration!$D$2:$D$4,G369)</f>
        <v>1163.3333333333333</v>
      </c>
    </row>
    <row r="370" spans="1:12" x14ac:dyDescent="0.25">
      <c r="A370">
        <v>1839504</v>
      </c>
      <c r="B370">
        <v>15.536000250000001</v>
      </c>
      <c r="C370">
        <v>0.31173000000000001</v>
      </c>
      <c r="D370">
        <v>29.78100014</v>
      </c>
      <c r="E370">
        <v>0.26379001000000002</v>
      </c>
      <c r="F370">
        <v>37.006000520000001</v>
      </c>
      <c r="G370">
        <v>-8.5080000000000003E-2</v>
      </c>
      <c r="H370">
        <v>114.91000366</v>
      </c>
      <c r="J370" s="1">
        <f>TREND(Calibration!$A$2:$A$4,Calibration!$B$2:$B$4,C370)</f>
        <v>386.37894707367718</v>
      </c>
      <c r="K370" s="1">
        <f>TREND(Calibration!$A$2:$A$4,Calibration!$C$2:$C$4,E370)</f>
        <v>562.63442805708814</v>
      </c>
      <c r="L370" s="1">
        <f>TREND(Calibration!$A$2:$A$4,Calibration!$D$2:$D$4,G370)</f>
        <v>1163.3333333333333</v>
      </c>
    </row>
    <row r="371" spans="1:12" x14ac:dyDescent="0.25">
      <c r="A371">
        <v>1844517</v>
      </c>
      <c r="B371">
        <v>15.5909996</v>
      </c>
      <c r="C371">
        <v>0.31784001000000001</v>
      </c>
      <c r="D371">
        <v>29.757999420000001</v>
      </c>
      <c r="E371">
        <v>0.26291998999999999</v>
      </c>
      <c r="F371">
        <v>37.019001009999997</v>
      </c>
      <c r="G371">
        <v>8.5139999999999993E-2</v>
      </c>
      <c r="H371">
        <v>-9.9000003020963285E+37</v>
      </c>
      <c r="J371" s="1">
        <f>TREND(Calibration!$A$2:$A$4,Calibration!$B$2:$B$4,C371)</f>
        <v>414.03191644702929</v>
      </c>
      <c r="K371" s="1">
        <f>TREND(Calibration!$A$2:$A$4,Calibration!$C$2:$C$4,E371)</f>
        <v>555.62061655597495</v>
      </c>
      <c r="L371" s="1">
        <f>TREND(Calibration!$A$2:$A$4,Calibration!$D$2:$D$4,G371)</f>
        <v>1163.3333333333333</v>
      </c>
    </row>
    <row r="372" spans="1:12" x14ac:dyDescent="0.25">
      <c r="A372">
        <v>1849533</v>
      </c>
      <c r="B372">
        <v>15.60999966</v>
      </c>
      <c r="C372">
        <v>0.31027000999999998</v>
      </c>
      <c r="D372">
        <v>29.747999190000002</v>
      </c>
      <c r="E372">
        <v>0.26172999000000002</v>
      </c>
      <c r="F372">
        <v>37.0320015</v>
      </c>
      <c r="G372">
        <v>-4.5949999999999998E-2</v>
      </c>
      <c r="H372">
        <v>144.7749939</v>
      </c>
      <c r="J372" s="1">
        <f>TREND(Calibration!$A$2:$A$4,Calibration!$B$2:$B$4,C372)</f>
        <v>379.77125596426822</v>
      </c>
      <c r="K372" s="1">
        <f>TREND(Calibration!$A$2:$A$4,Calibration!$C$2:$C$4,E372)</f>
        <v>546.02723285637717</v>
      </c>
      <c r="L372" s="1">
        <f>TREND(Calibration!$A$2:$A$4,Calibration!$D$2:$D$4,G372)</f>
        <v>1163.3333333333333</v>
      </c>
    </row>
    <row r="373" spans="1:12" x14ac:dyDescent="0.25">
      <c r="A373">
        <v>1854529</v>
      </c>
      <c r="B373">
        <v>15.67500019</v>
      </c>
      <c r="C373">
        <v>0.31060000999999998</v>
      </c>
      <c r="D373">
        <v>29.757999420000001</v>
      </c>
      <c r="E373">
        <v>0.26140999999999998</v>
      </c>
      <c r="F373">
        <v>37.05099869</v>
      </c>
      <c r="G373">
        <v>1.3350000000000001E-2</v>
      </c>
      <c r="H373">
        <v>-9.9000003020963285E+37</v>
      </c>
      <c r="J373" s="1">
        <f>TREND(Calibration!$A$2:$A$4,Calibration!$B$2:$B$4,C373)</f>
        <v>381.26478541728147</v>
      </c>
      <c r="K373" s="1">
        <f>TREND(Calibration!$A$2:$A$4,Calibration!$C$2:$C$4,E373)</f>
        <v>543.44758004122173</v>
      </c>
      <c r="L373" s="1">
        <f>TREND(Calibration!$A$2:$A$4,Calibration!$D$2:$D$4,G373)</f>
        <v>1163.3333333333333</v>
      </c>
    </row>
    <row r="374" spans="1:12" x14ac:dyDescent="0.25">
      <c r="A374">
        <v>1859545</v>
      </c>
      <c r="B374">
        <v>15.67199993</v>
      </c>
      <c r="C374">
        <v>0.31145999000000002</v>
      </c>
      <c r="D374">
        <v>29.7840004</v>
      </c>
      <c r="E374">
        <v>0.26140999999999998</v>
      </c>
      <c r="F374">
        <v>37.0320015</v>
      </c>
      <c r="G374">
        <v>-3.0380000000000001E-2</v>
      </c>
      <c r="H374">
        <v>39.728000639999998</v>
      </c>
      <c r="J374" s="1">
        <f>TREND(Calibration!$A$2:$A$4,Calibration!$B$2:$B$4,C374)</f>
        <v>385.15692317183448</v>
      </c>
      <c r="K374" s="1">
        <f>TREND(Calibration!$A$2:$A$4,Calibration!$C$2:$C$4,E374)</f>
        <v>543.44758004122173</v>
      </c>
      <c r="L374" s="1">
        <f>TREND(Calibration!$A$2:$A$4,Calibration!$D$2:$D$4,G374)</f>
        <v>1163.3333333333333</v>
      </c>
    </row>
    <row r="375" spans="1:12" x14ac:dyDescent="0.25">
      <c r="A375">
        <v>1864528</v>
      </c>
      <c r="B375">
        <v>15.661999700000001</v>
      </c>
      <c r="C375">
        <v>0.31270998999999999</v>
      </c>
      <c r="D375">
        <v>29.76799965</v>
      </c>
      <c r="E375">
        <v>0.26140999999999998</v>
      </c>
      <c r="F375">
        <v>37.015998840000002</v>
      </c>
      <c r="G375">
        <v>-0.10487</v>
      </c>
      <c r="H375">
        <v>447.64099120999998</v>
      </c>
      <c r="J375" s="1">
        <f>TREND(Calibration!$A$2:$A$4,Calibration!$B$2:$B$4,C375)</f>
        <v>390.81423170597577</v>
      </c>
      <c r="K375" s="1">
        <f>TREND(Calibration!$A$2:$A$4,Calibration!$C$2:$C$4,E375)</f>
        <v>543.44758004122173</v>
      </c>
      <c r="L375" s="1">
        <f>TREND(Calibration!$A$2:$A$4,Calibration!$D$2:$D$4,G375)</f>
        <v>1163.3333333333333</v>
      </c>
    </row>
    <row r="376" spans="1:12" x14ac:dyDescent="0.25">
      <c r="A376">
        <v>1869504</v>
      </c>
      <c r="B376">
        <v>15.630000109999999</v>
      </c>
      <c r="C376">
        <v>0.30000000999999998</v>
      </c>
      <c r="D376">
        <v>29.792999269999999</v>
      </c>
      <c r="E376">
        <v>0.26140999999999998</v>
      </c>
      <c r="F376">
        <v>37.019001009999997</v>
      </c>
      <c r="G376">
        <v>-8.0920000000000006E-2</v>
      </c>
      <c r="H376">
        <v>-9.9000003020963285E+37</v>
      </c>
      <c r="J376" s="1">
        <f>TREND(Calibration!$A$2:$A$4,Calibration!$B$2:$B$4,C376)</f>
        <v>333.29080904776151</v>
      </c>
      <c r="K376" s="1">
        <f>TREND(Calibration!$A$2:$A$4,Calibration!$C$2:$C$4,E376)</f>
        <v>543.44758004122173</v>
      </c>
      <c r="L376" s="1">
        <f>TREND(Calibration!$A$2:$A$4,Calibration!$D$2:$D$4,G376)</f>
        <v>1163.3333333333333</v>
      </c>
    </row>
    <row r="377" spans="1:12" x14ac:dyDescent="0.25">
      <c r="A377">
        <v>1874503</v>
      </c>
      <c r="B377">
        <v>15.583999629999999</v>
      </c>
      <c r="C377">
        <v>0.30772999000000001</v>
      </c>
      <c r="D377">
        <v>29.790000920000001</v>
      </c>
      <c r="E377">
        <v>0.26080998999999999</v>
      </c>
      <c r="F377">
        <v>36.990001679999999</v>
      </c>
      <c r="G377">
        <v>-3.7240000000000002E-2</v>
      </c>
      <c r="H377">
        <v>323.68701171999999</v>
      </c>
      <c r="J377" s="1">
        <f>TREND(Calibration!$A$2:$A$4,Calibration!$B$2:$B$4,C377)</f>
        <v>368.27551450595615</v>
      </c>
      <c r="K377" s="1">
        <f>TREND(Calibration!$A$2:$A$4,Calibration!$C$2:$C$4,E377)</f>
        <v>538.61049923988071</v>
      </c>
      <c r="L377" s="1">
        <f>TREND(Calibration!$A$2:$A$4,Calibration!$D$2:$D$4,G377)</f>
        <v>1163.3333333333333</v>
      </c>
    </row>
    <row r="378" spans="1:12" x14ac:dyDescent="0.25">
      <c r="A378">
        <v>1879568</v>
      </c>
      <c r="B378">
        <v>15.56200027</v>
      </c>
      <c r="C378">
        <v>0.30843999999999999</v>
      </c>
      <c r="D378">
        <v>29.777000430000001</v>
      </c>
      <c r="E378">
        <v>0.26076000999999999</v>
      </c>
      <c r="F378">
        <v>37.043998719999998</v>
      </c>
      <c r="G378">
        <v>8.319E-2</v>
      </c>
      <c r="H378">
        <v>-9.9000003020963285E+37</v>
      </c>
      <c r="J378" s="1">
        <f>TREND(Calibration!$A$2:$A$4,Calibration!$B$2:$B$4,C378)</f>
        <v>371.48891101181675</v>
      </c>
      <c r="K378" s="1">
        <f>TREND(Calibration!$A$2:$A$4,Calibration!$C$2:$C$4,E378)</f>
        <v>538.20757712449745</v>
      </c>
      <c r="L378" s="1">
        <f>TREND(Calibration!$A$2:$A$4,Calibration!$D$2:$D$4,G378)</f>
        <v>1163.3333333333333</v>
      </c>
    </row>
    <row r="379" spans="1:12" x14ac:dyDescent="0.25">
      <c r="A379">
        <v>1884528</v>
      </c>
      <c r="B379">
        <v>15.477000240000001</v>
      </c>
      <c r="C379">
        <v>0.29956999000000001</v>
      </c>
      <c r="D379">
        <v>29.799999239999998</v>
      </c>
      <c r="E379">
        <v>0.26054000999999999</v>
      </c>
      <c r="F379">
        <v>37.027999880000003</v>
      </c>
      <c r="G379">
        <v>-7.7780000000000002E-2</v>
      </c>
      <c r="H379">
        <v>923.15301513999998</v>
      </c>
      <c r="J379" s="1">
        <f>TREND(Calibration!$A$2:$A$4,Calibration!$B$2:$B$4,C379)</f>
        <v>331.34460439508052</v>
      </c>
      <c r="K379" s="1">
        <f>TREND(Calibration!$A$2:$A$4,Calibration!$C$2:$C$4,E379)</f>
        <v>536.43401039011792</v>
      </c>
      <c r="L379" s="1">
        <f>TREND(Calibration!$A$2:$A$4,Calibration!$D$2:$D$4,G379)</f>
        <v>1163.3333333333333</v>
      </c>
    </row>
    <row r="380" spans="1:12" x14ac:dyDescent="0.25">
      <c r="A380">
        <v>1889595</v>
      </c>
      <c r="B380">
        <v>15.48400021</v>
      </c>
      <c r="C380">
        <v>0.30805999000000001</v>
      </c>
      <c r="D380">
        <v>29.76499939</v>
      </c>
      <c r="E380">
        <v>0.26054000999999999</v>
      </c>
      <c r="F380">
        <v>37.019001009999997</v>
      </c>
      <c r="G380">
        <v>-0.13973000999999999</v>
      </c>
      <c r="H380">
        <v>52.79700089</v>
      </c>
      <c r="J380" s="1">
        <f>TREND(Calibration!$A$2:$A$4,Calibration!$B$2:$B$4,C380)</f>
        <v>369.76904395896963</v>
      </c>
      <c r="K380" s="1">
        <f>TREND(Calibration!$A$2:$A$4,Calibration!$C$2:$C$4,E380)</f>
        <v>536.43401039011792</v>
      </c>
      <c r="L380" s="1">
        <f>TREND(Calibration!$A$2:$A$4,Calibration!$D$2:$D$4,G380)</f>
        <v>1163.3333333333333</v>
      </c>
    </row>
    <row r="381" spans="1:12" x14ac:dyDescent="0.25">
      <c r="A381">
        <v>1894514</v>
      </c>
      <c r="B381">
        <v>15.477000240000001</v>
      </c>
      <c r="C381">
        <v>0.30794999000000001</v>
      </c>
      <c r="D381">
        <v>29.790000920000001</v>
      </c>
      <c r="E381">
        <v>0.26016</v>
      </c>
      <c r="F381">
        <v>37.034999849999998</v>
      </c>
      <c r="G381">
        <v>-5.5079999999999997E-2</v>
      </c>
      <c r="H381">
        <v>-9.9000003020963285E+37</v>
      </c>
      <c r="J381" s="1">
        <f>TREND(Calibration!$A$2:$A$4,Calibration!$B$2:$B$4,C381)</f>
        <v>369.27120080796499</v>
      </c>
      <c r="K381" s="1">
        <f>TREND(Calibration!$A$2:$A$4,Calibration!$C$2:$C$4,E381)</f>
        <v>533.37049632315643</v>
      </c>
      <c r="L381" s="1">
        <f>TREND(Calibration!$A$2:$A$4,Calibration!$D$2:$D$4,G381)</f>
        <v>1163.3333333333333</v>
      </c>
    </row>
    <row r="382" spans="1:12" x14ac:dyDescent="0.25">
      <c r="A382">
        <v>1899505</v>
      </c>
      <c r="B382">
        <v>15.50300026</v>
      </c>
      <c r="C382">
        <v>0.30687001000000003</v>
      </c>
      <c r="D382">
        <v>29.736000059999999</v>
      </c>
      <c r="E382">
        <v>0.25988999000000002</v>
      </c>
      <c r="F382">
        <v>37.019001009999997</v>
      </c>
      <c r="G382">
        <v>-9.3240000000000003E-2</v>
      </c>
      <c r="H382">
        <v>-9.9000003020963285E+37</v>
      </c>
      <c r="J382" s="1">
        <f>TREND(Calibration!$A$2:$A$4,Calibration!$B$2:$B$4,C382)</f>
        <v>364.38337675140338</v>
      </c>
      <c r="K382" s="1">
        <f>TREND(Calibration!$A$2:$A$4,Calibration!$C$2:$C$4,E382)</f>
        <v>531.19376562338471</v>
      </c>
      <c r="L382" s="1">
        <f>TREND(Calibration!$A$2:$A$4,Calibration!$D$2:$D$4,G382)</f>
        <v>1163.3333333333333</v>
      </c>
    </row>
    <row r="383" spans="1:12" x14ac:dyDescent="0.25">
      <c r="A383">
        <v>1904522</v>
      </c>
      <c r="B383">
        <v>15.51599979</v>
      </c>
      <c r="C383">
        <v>0.30978999000000002</v>
      </c>
      <c r="D383">
        <v>29.7840004</v>
      </c>
      <c r="E383">
        <v>0.25957000000000002</v>
      </c>
      <c r="F383">
        <v>36.986999509999997</v>
      </c>
      <c r="G383">
        <v>-0.22373000000000001</v>
      </c>
      <c r="H383">
        <v>321.84899902000001</v>
      </c>
      <c r="J383" s="1">
        <f>TREND(Calibration!$A$2:$A$4,Calibration!$B$2:$B$4,C383)</f>
        <v>377.5987589702213</v>
      </c>
      <c r="K383" s="1">
        <f>TREND(Calibration!$A$2:$A$4,Calibration!$C$2:$C$4,E383)</f>
        <v>528.61411280822972</v>
      </c>
      <c r="L383" s="1">
        <f>TREND(Calibration!$A$2:$A$4,Calibration!$D$2:$D$4,G383)</f>
        <v>1163.3333333333333</v>
      </c>
    </row>
    <row r="384" spans="1:12" x14ac:dyDescent="0.25">
      <c r="A384">
        <v>1909504</v>
      </c>
      <c r="B384">
        <v>15.55500031</v>
      </c>
      <c r="C384">
        <v>0.30961999000000001</v>
      </c>
      <c r="D384">
        <v>29.76799965</v>
      </c>
      <c r="E384">
        <v>0.25984001000000001</v>
      </c>
      <c r="F384">
        <v>37.019001009999997</v>
      </c>
      <c r="G384">
        <v>-9.9299999999999999E-2</v>
      </c>
      <c r="H384">
        <v>-9.9000003020963285E+37</v>
      </c>
      <c r="J384" s="1">
        <f>TREND(Calibration!$A$2:$A$4,Calibration!$B$2:$B$4,C384)</f>
        <v>376.82936500957817</v>
      </c>
      <c r="K384" s="1">
        <f>TREND(Calibration!$A$2:$A$4,Calibration!$C$2:$C$4,E384)</f>
        <v>530.79084350800144</v>
      </c>
      <c r="L384" s="1">
        <f>TREND(Calibration!$A$2:$A$4,Calibration!$D$2:$D$4,G384)</f>
        <v>1163.3333333333333</v>
      </c>
    </row>
    <row r="385" spans="1:12" x14ac:dyDescent="0.25">
      <c r="A385">
        <v>1914511</v>
      </c>
      <c r="B385">
        <v>15.62699986</v>
      </c>
      <c r="C385">
        <v>0.31319001000000002</v>
      </c>
      <c r="D385">
        <v>29.760999680000001</v>
      </c>
      <c r="E385">
        <v>0.26016</v>
      </c>
      <c r="F385">
        <v>36.986999509999997</v>
      </c>
      <c r="G385">
        <v>7.4219999999999994E-2</v>
      </c>
      <c r="H385">
        <v>-9.9000003020963285E+37</v>
      </c>
      <c r="J385" s="1">
        <f>TREND(Calibration!$A$2:$A$4,Calibration!$B$2:$B$4,C385)</f>
        <v>392.98672870002292</v>
      </c>
      <c r="K385" s="1">
        <f>TREND(Calibration!$A$2:$A$4,Calibration!$C$2:$C$4,E385)</f>
        <v>533.37049632315643</v>
      </c>
      <c r="L385" s="1">
        <f>TREND(Calibration!$A$2:$A$4,Calibration!$D$2:$D$4,G385)</f>
        <v>1163.3333333333333</v>
      </c>
    </row>
    <row r="386" spans="1:12" x14ac:dyDescent="0.25">
      <c r="A386">
        <v>1919504</v>
      </c>
      <c r="B386">
        <v>15.68799973</v>
      </c>
      <c r="C386">
        <v>0.31308001000000002</v>
      </c>
      <c r="D386">
        <v>29.752000809999998</v>
      </c>
      <c r="E386">
        <v>0.26006001000000001</v>
      </c>
      <c r="F386">
        <v>37.037998199999997</v>
      </c>
      <c r="G386">
        <v>0.24507999</v>
      </c>
      <c r="H386">
        <v>-29.940999980000001</v>
      </c>
      <c r="J386" s="1">
        <f>TREND(Calibration!$A$2:$A$4,Calibration!$B$2:$B$4,C386)</f>
        <v>392.48888554901851</v>
      </c>
      <c r="K386" s="1">
        <f>TREND(Calibration!$A$2:$A$4,Calibration!$C$2:$C$4,E386)</f>
        <v>532.56441024238097</v>
      </c>
      <c r="L386" s="1">
        <f>TREND(Calibration!$A$2:$A$4,Calibration!$D$2:$D$4,G386)</f>
        <v>1163.3333333333333</v>
      </c>
    </row>
    <row r="387" spans="1:12" x14ac:dyDescent="0.25">
      <c r="A387">
        <v>1924529</v>
      </c>
      <c r="B387">
        <v>15.678000450000001</v>
      </c>
      <c r="C387">
        <v>0.31086998999999998</v>
      </c>
      <c r="D387">
        <v>29.799999239999998</v>
      </c>
      <c r="E387">
        <v>0.25988999000000002</v>
      </c>
      <c r="F387">
        <v>37.05099869</v>
      </c>
      <c r="G387">
        <v>1.8540000000000001E-2</v>
      </c>
      <c r="H387">
        <v>7.61399984</v>
      </c>
      <c r="J387" s="1">
        <f>TREND(Calibration!$A$2:$A$4,Calibration!$B$2:$B$4,C387)</f>
        <v>382.48667354371946</v>
      </c>
      <c r="K387" s="1">
        <f>TREND(Calibration!$A$2:$A$4,Calibration!$C$2:$C$4,E387)</f>
        <v>531.19376562338471</v>
      </c>
      <c r="L387" s="1">
        <f>TREND(Calibration!$A$2:$A$4,Calibration!$D$2:$D$4,G387)</f>
        <v>1163.3333333333333</v>
      </c>
    </row>
    <row r="388" spans="1:12" x14ac:dyDescent="0.25">
      <c r="A388">
        <v>1929504</v>
      </c>
      <c r="B388">
        <v>15.600999829999999</v>
      </c>
      <c r="C388">
        <v>0.31167999000000002</v>
      </c>
      <c r="D388">
        <v>29.7840004</v>
      </c>
      <c r="E388">
        <v>0.25957000000000002</v>
      </c>
      <c r="F388">
        <v>37</v>
      </c>
      <c r="G388">
        <v>9.3410000000000007E-2</v>
      </c>
      <c r="H388">
        <v>295.95300293000003</v>
      </c>
      <c r="J388" s="1">
        <f>TREND(Calibration!$A$2:$A$4,Calibration!$B$2:$B$4,C388)</f>
        <v>386.15260947384331</v>
      </c>
      <c r="K388" s="1">
        <f>TREND(Calibration!$A$2:$A$4,Calibration!$C$2:$C$4,E388)</f>
        <v>528.61411280822972</v>
      </c>
      <c r="L388" s="1">
        <f>TREND(Calibration!$A$2:$A$4,Calibration!$D$2:$D$4,G388)</f>
        <v>1163.3333333333333</v>
      </c>
    </row>
    <row r="389" spans="1:12" x14ac:dyDescent="0.25">
      <c r="A389">
        <v>1934530</v>
      </c>
      <c r="B389">
        <v>15.58100033</v>
      </c>
      <c r="C389">
        <v>0.30572999000000001</v>
      </c>
      <c r="D389">
        <v>29.76799965</v>
      </c>
      <c r="E389">
        <v>0.25918998999999998</v>
      </c>
      <c r="F389">
        <v>37.034999849999998</v>
      </c>
      <c r="G389">
        <v>-4.6379999999999998E-2</v>
      </c>
      <c r="H389">
        <v>278.83599853999999</v>
      </c>
      <c r="J389" s="1">
        <f>TREND(Calibration!$A$2:$A$4,Calibration!$B$2:$B$4,C389)</f>
        <v>359.22382085132972</v>
      </c>
      <c r="K389" s="1">
        <f>TREND(Calibration!$A$2:$A$4,Calibration!$C$2:$C$4,E389)</f>
        <v>525.55059874126778</v>
      </c>
      <c r="L389" s="1">
        <f>TREND(Calibration!$A$2:$A$4,Calibration!$D$2:$D$4,G389)</f>
        <v>1163.3333333333333</v>
      </c>
    </row>
    <row r="390" spans="1:12" x14ac:dyDescent="0.25">
      <c r="A390">
        <v>1939503</v>
      </c>
      <c r="B390">
        <v>15.53199959</v>
      </c>
      <c r="C390">
        <v>0.30724998999999997</v>
      </c>
      <c r="D390">
        <v>29.76799965</v>
      </c>
      <c r="E390">
        <v>0.25892000999999998</v>
      </c>
      <c r="F390">
        <v>37</v>
      </c>
      <c r="G390">
        <v>0.11341</v>
      </c>
      <c r="H390">
        <v>-9.9000003020963285E+37</v>
      </c>
      <c r="J390" s="1">
        <f>TREND(Calibration!$A$2:$A$4,Calibration!$B$2:$B$4,C390)</f>
        <v>366.10310802884578</v>
      </c>
      <c r="K390" s="1">
        <f>TREND(Calibration!$A$2:$A$4,Calibration!$C$2:$C$4,E390)</f>
        <v>523.37410989150544</v>
      </c>
      <c r="L390" s="1">
        <f>TREND(Calibration!$A$2:$A$4,Calibration!$D$2:$D$4,G390)</f>
        <v>1163.3333333333333</v>
      </c>
    </row>
    <row r="391" spans="1:12" x14ac:dyDescent="0.25">
      <c r="A391">
        <v>1944503</v>
      </c>
      <c r="B391">
        <v>15.506999970000001</v>
      </c>
      <c r="C391">
        <v>0.30605999</v>
      </c>
      <c r="D391">
        <v>29.760999680000001</v>
      </c>
      <c r="E391">
        <v>0.25898000999999998</v>
      </c>
      <c r="F391">
        <v>37.013000490000003</v>
      </c>
      <c r="G391">
        <v>0.14199999999999999</v>
      </c>
      <c r="H391">
        <v>-9.9000003020963285E+37</v>
      </c>
      <c r="J391" s="1">
        <f>TREND(Calibration!$A$2:$A$4,Calibration!$B$2:$B$4,C391)</f>
        <v>360.7173503043432</v>
      </c>
      <c r="K391" s="1">
        <f>TREND(Calibration!$A$2:$A$4,Calibration!$C$2:$C$4,E391)</f>
        <v>523.8578099099725</v>
      </c>
      <c r="L391" s="1">
        <f>TREND(Calibration!$A$2:$A$4,Calibration!$D$2:$D$4,G391)</f>
        <v>1163.3333333333333</v>
      </c>
    </row>
    <row r="392" spans="1:12" x14ac:dyDescent="0.25">
      <c r="A392">
        <v>1949503</v>
      </c>
      <c r="B392">
        <v>15.49699974</v>
      </c>
      <c r="C392">
        <v>0.30816999</v>
      </c>
      <c r="D392">
        <v>29.76799965</v>
      </c>
      <c r="E392">
        <v>0.25864999999999999</v>
      </c>
      <c r="F392">
        <v>37.041000369999999</v>
      </c>
      <c r="G392">
        <v>0.24660000000000001</v>
      </c>
      <c r="H392">
        <v>217.72999573000001</v>
      </c>
      <c r="J392" s="1">
        <f>TREND(Calibration!$A$2:$A$4,Calibration!$B$2:$B$4,C392)</f>
        <v>370.26688710997405</v>
      </c>
      <c r="K392" s="1">
        <f>TREND(Calibration!$A$2:$A$4,Calibration!$C$2:$C$4,E392)</f>
        <v>521.19737919173372</v>
      </c>
      <c r="L392" s="1">
        <f>TREND(Calibration!$A$2:$A$4,Calibration!$D$2:$D$4,G392)</f>
        <v>1163.3333333333333</v>
      </c>
    </row>
    <row r="393" spans="1:12" x14ac:dyDescent="0.25">
      <c r="A393">
        <v>1954527</v>
      </c>
      <c r="B393">
        <v>15.44499969</v>
      </c>
      <c r="C393">
        <v>0.308</v>
      </c>
      <c r="D393">
        <v>29.7840004</v>
      </c>
      <c r="E393">
        <v>0.25832999000000001</v>
      </c>
      <c r="F393">
        <v>36.978000639999998</v>
      </c>
      <c r="G393">
        <v>2.087E-2</v>
      </c>
      <c r="H393">
        <v>929.04901123000002</v>
      </c>
      <c r="J393" s="1">
        <f>TREND(Calibration!$A$2:$A$4,Calibration!$B$2:$B$4,C393)</f>
        <v>369.49753840779886</v>
      </c>
      <c r="K393" s="1">
        <f>TREND(Calibration!$A$2:$A$4,Calibration!$C$2:$C$4,E393)</f>
        <v>518.61756514323929</v>
      </c>
      <c r="L393" s="1">
        <f>TREND(Calibration!$A$2:$A$4,Calibration!$D$2:$D$4,G393)</f>
        <v>1163.3333333333333</v>
      </c>
    </row>
    <row r="394" spans="1:12" x14ac:dyDescent="0.25">
      <c r="A394">
        <v>1959519</v>
      </c>
      <c r="B394">
        <v>15.51599979</v>
      </c>
      <c r="C394">
        <v>0.30827000999999998</v>
      </c>
      <c r="D394">
        <v>29.77099991</v>
      </c>
      <c r="E394">
        <v>0.25827</v>
      </c>
      <c r="F394">
        <v>37.027999880000003</v>
      </c>
      <c r="G394">
        <v>0.15302999</v>
      </c>
      <c r="H394">
        <v>-9.9000003020963285E+37</v>
      </c>
      <c r="J394" s="1">
        <f>TREND(Calibration!$A$2:$A$4,Calibration!$B$2:$B$4,C394)</f>
        <v>370.71956230964179</v>
      </c>
      <c r="K394" s="1">
        <f>TREND(Calibration!$A$2:$A$4,Calibration!$C$2:$C$4,E394)</f>
        <v>518.13394574144172</v>
      </c>
      <c r="L394" s="1">
        <f>TREND(Calibration!$A$2:$A$4,Calibration!$D$2:$D$4,G394)</f>
        <v>1163.3333333333333</v>
      </c>
    </row>
    <row r="395" spans="1:12" x14ac:dyDescent="0.25">
      <c r="A395">
        <v>1964515</v>
      </c>
      <c r="B395">
        <v>15.489999770000001</v>
      </c>
      <c r="C395">
        <v>0.31406000000000001</v>
      </c>
      <c r="D395">
        <v>29.78700066</v>
      </c>
      <c r="E395">
        <v>0.2586</v>
      </c>
      <c r="F395">
        <v>37.006000520000001</v>
      </c>
      <c r="G395">
        <v>5.7079999999999999E-2</v>
      </c>
      <c r="H395">
        <v>1067.2399902300001</v>
      </c>
      <c r="J395" s="1">
        <f>TREND(Calibration!$A$2:$A$4,Calibration!$B$2:$B$4,C395)</f>
        <v>396.92417018131709</v>
      </c>
      <c r="K395" s="1">
        <f>TREND(Calibration!$A$2:$A$4,Calibration!$C$2:$C$4,E395)</f>
        <v>520.79429584301101</v>
      </c>
      <c r="L395" s="1">
        <f>TREND(Calibration!$A$2:$A$4,Calibration!$D$2:$D$4,G395)</f>
        <v>1163.3333333333333</v>
      </c>
    </row>
    <row r="396" spans="1:12" x14ac:dyDescent="0.25">
      <c r="A396">
        <v>1969610</v>
      </c>
      <c r="B396">
        <v>15.588000299999999</v>
      </c>
      <c r="C396">
        <v>0.30961999000000001</v>
      </c>
      <c r="D396">
        <v>29.754999160000001</v>
      </c>
      <c r="E396">
        <v>0.25892000999999998</v>
      </c>
      <c r="F396">
        <v>37.037998199999997</v>
      </c>
      <c r="G396">
        <v>2.562E-2</v>
      </c>
      <c r="H396">
        <v>-9.9000003020963285E+37</v>
      </c>
      <c r="J396" s="1">
        <f>TREND(Calibration!$A$2:$A$4,Calibration!$B$2:$B$4,C396)</f>
        <v>376.82936500957817</v>
      </c>
      <c r="K396" s="1">
        <f>TREND(Calibration!$A$2:$A$4,Calibration!$C$2:$C$4,E396)</f>
        <v>523.37410989150544</v>
      </c>
      <c r="L396" s="1">
        <f>TREND(Calibration!$A$2:$A$4,Calibration!$D$2:$D$4,G396)</f>
        <v>1163.3333333333333</v>
      </c>
    </row>
    <row r="397" spans="1:12" x14ac:dyDescent="0.25">
      <c r="A397">
        <v>1974504</v>
      </c>
      <c r="B397">
        <v>15.64299965</v>
      </c>
      <c r="C397">
        <v>0.30935001000000001</v>
      </c>
      <c r="D397">
        <v>29.77099991</v>
      </c>
      <c r="E397">
        <v>0.25887000999999998</v>
      </c>
      <c r="F397">
        <v>37.025001529999997</v>
      </c>
      <c r="G397">
        <v>0.22167999999999999</v>
      </c>
      <c r="H397">
        <v>-146.66999817000001</v>
      </c>
      <c r="J397" s="1">
        <f>TREND(Calibration!$A$2:$A$4,Calibration!$B$2:$B$4,C397)</f>
        <v>375.60747688314018</v>
      </c>
      <c r="K397" s="1">
        <f>TREND(Calibration!$A$2:$A$4,Calibration!$C$2:$C$4,E397)</f>
        <v>522.97102654278274</v>
      </c>
      <c r="L397" s="1">
        <f>TREND(Calibration!$A$2:$A$4,Calibration!$D$2:$D$4,G397)</f>
        <v>1163.3333333333333</v>
      </c>
    </row>
    <row r="398" spans="1:12" x14ac:dyDescent="0.25">
      <c r="J398" s="1">
        <f>AVERAGE(J2:J397)</f>
        <v>379.9861858014491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4" sqref="D4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0.33125200050000003</v>
      </c>
      <c r="C2">
        <v>0.25540799650000007</v>
      </c>
      <c r="D2">
        <v>0</v>
      </c>
    </row>
    <row r="3" spans="1:4" x14ac:dyDescent="0.25">
      <c r="A3">
        <v>1000</v>
      </c>
      <c r="B3">
        <v>0.45259999850000004</v>
      </c>
      <c r="C3">
        <v>0.31710549799999999</v>
      </c>
      <c r="D3">
        <v>0</v>
      </c>
    </row>
    <row r="4" spans="1:4" x14ac:dyDescent="0.25">
      <c r="A4">
        <v>2000</v>
      </c>
      <c r="B4">
        <v>0.66634950000000004</v>
      </c>
      <c r="C4">
        <v>0.44239550350000006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 - 2E - 3E - 4E</vt:lpstr>
      <vt:lpstr>1E</vt:lpstr>
      <vt:lpstr>2E</vt:lpstr>
      <vt:lpstr>3E</vt:lpstr>
      <vt:lpstr>4E</vt:lpstr>
      <vt:lpstr>Calibration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2010-04-27T01:40:17Z</dcterms:created>
  <dcterms:modified xsi:type="dcterms:W3CDTF">2011-02-27T06:20:20Z</dcterms:modified>
</cp:coreProperties>
</file>